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" l="1"/>
  <c r="H14" i="1"/>
  <c r="DL40" i="1" l="1"/>
  <c r="DK40" i="1"/>
  <c r="DM27" i="1" l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6" i="1"/>
  <c r="DM47" i="1"/>
  <c r="DM48" i="1"/>
  <c r="DM49" i="1"/>
  <c r="DM50" i="1"/>
  <c r="DM51" i="1"/>
  <c r="DM52" i="1"/>
  <c r="DM53" i="1"/>
  <c r="DM54" i="1"/>
  <c r="DM26" i="1"/>
  <c r="DN33" i="1"/>
  <c r="DN34" i="1"/>
  <c r="DN35" i="1"/>
  <c r="DN36" i="1"/>
  <c r="DN37" i="1"/>
  <c r="DN38" i="1"/>
  <c r="DN39" i="1"/>
  <c r="DN40" i="1"/>
  <c r="DN41" i="1"/>
  <c r="DN42" i="1"/>
  <c r="DN43" i="1"/>
  <c r="DN46" i="1"/>
  <c r="DN47" i="1"/>
  <c r="DN48" i="1"/>
  <c r="DN49" i="1"/>
  <c r="DN50" i="1"/>
  <c r="DN51" i="1"/>
  <c r="DN52" i="1"/>
  <c r="DN53" i="1"/>
  <c r="DN54" i="1"/>
  <c r="DN27" i="1"/>
  <c r="DN28" i="1"/>
  <c r="DN29" i="1"/>
  <c r="DN30" i="1"/>
  <c r="DN31" i="1"/>
  <c r="DN32" i="1"/>
  <c r="DN26" i="1"/>
  <c r="DN17" i="1" l="1"/>
  <c r="DM17" i="1"/>
  <c r="DL45" i="1" l="1"/>
  <c r="DL44" i="1" l="1"/>
  <c r="DV25" i="1" l="1"/>
  <c r="BC17" i="1"/>
  <c r="BD17" i="1"/>
  <c r="BD18" i="1"/>
  <c r="BD19" i="1"/>
  <c r="BD20" i="1"/>
  <c r="BD21" i="1"/>
  <c r="CG12" i="1"/>
  <c r="CH12" i="1"/>
  <c r="CS12" i="1"/>
  <c r="CT12" i="1"/>
  <c r="DK12" i="1"/>
  <c r="DL12" i="1"/>
  <c r="DL11" i="1" s="1"/>
  <c r="DS12" i="1"/>
  <c r="DT12" i="1"/>
  <c r="BF12" i="1"/>
  <c r="BE12" i="1"/>
  <c r="BB12" i="1"/>
  <c r="BA12" i="1"/>
  <c r="AX45" i="1" l="1"/>
  <c r="AW45" i="1"/>
  <c r="AW44" i="1" s="1"/>
  <c r="AX12" i="1"/>
  <c r="DN12" i="1" s="1"/>
  <c r="AW12" i="1"/>
  <c r="DM12" i="1" s="1"/>
  <c r="AX44" i="1" l="1"/>
  <c r="DN44" i="1" s="1"/>
  <c r="DN45" i="1"/>
  <c r="AW11" i="1"/>
  <c r="AX11" i="1"/>
  <c r="DN11" i="1" s="1"/>
  <c r="AW10" i="1"/>
  <c r="AX10" i="1" l="1"/>
  <c r="O12" i="1"/>
  <c r="P12" i="1"/>
  <c r="F45" i="1"/>
  <c r="F44" i="1" s="1"/>
  <c r="E45" i="1"/>
  <c r="E44" i="1" s="1"/>
  <c r="F12" i="1"/>
  <c r="E12" i="1"/>
  <c r="D45" i="1"/>
  <c r="D44" i="1" s="1"/>
  <c r="C45" i="1"/>
  <c r="C44" i="1" s="1"/>
  <c r="D12" i="1"/>
  <c r="D11" i="1" s="1"/>
  <c r="C12" i="1"/>
  <c r="F11" i="1" l="1"/>
  <c r="D10" i="1"/>
  <c r="F10" i="1"/>
  <c r="C11" i="1"/>
  <c r="C10" i="1"/>
  <c r="E10" i="1"/>
  <c r="E11" i="1"/>
  <c r="G45" i="1" l="1"/>
  <c r="G44" i="1" s="1"/>
  <c r="H45" i="1"/>
  <c r="H44" i="1" s="1"/>
  <c r="H12" i="1"/>
  <c r="G12" i="1"/>
  <c r="G10" i="1" l="1"/>
  <c r="H11" i="1"/>
  <c r="G11" i="1"/>
  <c r="H10" i="1"/>
  <c r="DU25" i="1" l="1"/>
  <c r="CJ42" i="1" l="1"/>
  <c r="CI42" i="1"/>
  <c r="CJ40" i="1"/>
  <c r="CI40" i="1"/>
  <c r="CJ39" i="1"/>
  <c r="CI39" i="1"/>
  <c r="CJ36" i="1"/>
  <c r="CI36" i="1"/>
  <c r="CJ35" i="1"/>
  <c r="CI35" i="1"/>
  <c r="CJ34" i="1"/>
  <c r="CI34" i="1"/>
  <c r="CJ31" i="1"/>
  <c r="CI31" i="1"/>
  <c r="CJ30" i="1"/>
  <c r="CI30" i="1"/>
  <c r="CJ29" i="1"/>
  <c r="CI29" i="1"/>
  <c r="CJ28" i="1"/>
  <c r="CI28" i="1"/>
  <c r="CJ27" i="1"/>
  <c r="CI27" i="1"/>
  <c r="CI21" i="1"/>
  <c r="CI20" i="1"/>
  <c r="BD13" i="1" l="1"/>
  <c r="BD14" i="1"/>
  <c r="BC13" i="1"/>
  <c r="BC14" i="1"/>
  <c r="N46" i="1" l="1"/>
  <c r="N47" i="1"/>
  <c r="N48" i="1"/>
  <c r="N49" i="1"/>
  <c r="N50" i="1"/>
  <c r="N51" i="1"/>
  <c r="N52" i="1"/>
  <c r="N53" i="1"/>
  <c r="N54" i="1"/>
  <c r="M47" i="1"/>
  <c r="M48" i="1"/>
  <c r="M49" i="1"/>
  <c r="M50" i="1"/>
  <c r="M51" i="1"/>
  <c r="M52" i="1"/>
  <c r="M53" i="1"/>
  <c r="M54" i="1"/>
  <c r="M46" i="1"/>
  <c r="M13" i="1"/>
  <c r="M14" i="1"/>
  <c r="M15" i="1"/>
  <c r="M16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14" i="1"/>
  <c r="N15" i="1"/>
  <c r="N16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13" i="1"/>
  <c r="BD46" i="1" l="1"/>
  <c r="BD47" i="1"/>
  <c r="BD48" i="1"/>
  <c r="BD49" i="1"/>
  <c r="BD50" i="1"/>
  <c r="BD51" i="1"/>
  <c r="BD52" i="1"/>
  <c r="BD53" i="1"/>
  <c r="BD54" i="1"/>
  <c r="BC46" i="1"/>
  <c r="BC47" i="1"/>
  <c r="BC48" i="1"/>
  <c r="BC49" i="1"/>
  <c r="BC50" i="1"/>
  <c r="BC51" i="1"/>
  <c r="BC52" i="1"/>
  <c r="BC53" i="1"/>
  <c r="BC54" i="1"/>
  <c r="DW13" i="1" l="1"/>
  <c r="DX13" i="1"/>
  <c r="DW14" i="1"/>
  <c r="DX14" i="1"/>
  <c r="DW15" i="1"/>
  <c r="DX15" i="1"/>
  <c r="DW16" i="1"/>
  <c r="DX16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3" i="1"/>
  <c r="DX43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W54" i="1"/>
  <c r="DX54" i="1"/>
  <c r="DM13" i="1"/>
  <c r="DN13" i="1"/>
  <c r="DM14" i="1"/>
  <c r="DN14" i="1"/>
  <c r="DM15" i="1"/>
  <c r="DN15" i="1"/>
  <c r="DM16" i="1"/>
  <c r="DN16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U13" i="1"/>
  <c r="DV13" i="1"/>
  <c r="DU14" i="1"/>
  <c r="DV14" i="1"/>
  <c r="DU15" i="1"/>
  <c r="DV15" i="1"/>
  <c r="DU16" i="1"/>
  <c r="DV16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3" i="1"/>
  <c r="DV43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DU54" i="1"/>
  <c r="DV54" i="1"/>
  <c r="BD42" i="1" l="1"/>
  <c r="BC42" i="1"/>
  <c r="BD40" i="1"/>
  <c r="BC40" i="1"/>
  <c r="BD39" i="1"/>
  <c r="BC39" i="1"/>
  <c r="BD36" i="1"/>
  <c r="BC36" i="1"/>
  <c r="BD35" i="1"/>
  <c r="BC35" i="1"/>
  <c r="BD34" i="1"/>
  <c r="BC34" i="1"/>
  <c r="BD31" i="1"/>
  <c r="BD30" i="1"/>
  <c r="BD29" i="1"/>
  <c r="BD28" i="1"/>
  <c r="BD27" i="1"/>
  <c r="BC31" i="1"/>
  <c r="BC30" i="1"/>
  <c r="BC29" i="1"/>
  <c r="BC28" i="1"/>
  <c r="BC27" i="1"/>
  <c r="BC21" i="1"/>
  <c r="BC20" i="1"/>
  <c r="BC32" i="1" l="1"/>
  <c r="BD32" i="1"/>
  <c r="BG32" i="1"/>
  <c r="BI32" i="1" s="1"/>
  <c r="BK32" i="1" s="1"/>
  <c r="BH32" i="1"/>
  <c r="BJ32" i="1" s="1"/>
  <c r="BL32" i="1" s="1"/>
  <c r="BM32" i="1"/>
  <c r="BN32" i="1"/>
  <c r="BS32" i="1"/>
  <c r="BT32" i="1"/>
  <c r="BY32" i="1"/>
  <c r="BZ32" i="1"/>
  <c r="CE32" i="1"/>
  <c r="CF32" i="1"/>
  <c r="CI32" i="1"/>
  <c r="CJ32" i="1"/>
  <c r="CK32" i="1"/>
  <c r="CL32" i="1"/>
  <c r="CO32" i="1"/>
  <c r="CP32" i="1"/>
  <c r="CQ32" i="1"/>
  <c r="CR32" i="1"/>
  <c r="CU32" i="1"/>
  <c r="CV32" i="1"/>
  <c r="CW32" i="1"/>
  <c r="CX32" i="1"/>
  <c r="DC32" i="1"/>
  <c r="DD32" i="1"/>
  <c r="DG32" i="1"/>
  <c r="DH32" i="1"/>
  <c r="DI32" i="1"/>
  <c r="DJ32" i="1"/>
  <c r="DO32" i="1"/>
  <c r="DP32" i="1"/>
  <c r="DQ32" i="1"/>
  <c r="DR32" i="1"/>
  <c r="BO32" i="1" l="1"/>
  <c r="BP32" i="1"/>
  <c r="BV32" i="1" l="1"/>
  <c r="BR32" i="1"/>
  <c r="BU32" i="1"/>
  <c r="BQ32" i="1"/>
  <c r="DT45" i="1"/>
  <c r="DS45" i="1"/>
  <c r="DS11" i="1" s="1"/>
  <c r="DK45" i="1"/>
  <c r="DM45" i="1" s="1"/>
  <c r="DJ45" i="1"/>
  <c r="DJ44" i="1" s="1"/>
  <c r="DI45" i="1"/>
  <c r="DI44" i="1" s="1"/>
  <c r="DH45" i="1"/>
  <c r="DH44" i="1" s="1"/>
  <c r="DG45" i="1"/>
  <c r="DG44" i="1" s="1"/>
  <c r="DF45" i="1"/>
  <c r="DF44" i="1" s="1"/>
  <c r="DE45" i="1"/>
  <c r="DE44" i="1" s="1"/>
  <c r="DD45" i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S45" i="1"/>
  <c r="CR45" i="1"/>
  <c r="CR44" i="1" s="1"/>
  <c r="CQ45" i="1"/>
  <c r="CQ44" i="1" s="1"/>
  <c r="CP45" i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G45" i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G45" i="1"/>
  <c r="BG44" i="1" s="1"/>
  <c r="BF45" i="1"/>
  <c r="BF44" i="1" s="1"/>
  <c r="BE45" i="1"/>
  <c r="BE44" i="1" s="1"/>
  <c r="BB45" i="1"/>
  <c r="BA45" i="1"/>
  <c r="AZ45" i="1"/>
  <c r="AZ44" i="1" s="1"/>
  <c r="AY45" i="1"/>
  <c r="AY44" i="1" s="1"/>
  <c r="AV45" i="1"/>
  <c r="AV44" i="1" s="1"/>
  <c r="AU45" i="1"/>
  <c r="AU44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DD44" i="1"/>
  <c r="CP44" i="1"/>
  <c r="BH44" i="1"/>
  <c r="AJ44" i="1"/>
  <c r="CH44" i="1" l="1"/>
  <c r="CH11" i="1"/>
  <c r="CT44" i="1"/>
  <c r="CT11" i="1"/>
  <c r="CG44" i="1"/>
  <c r="CG11" i="1"/>
  <c r="CS44" i="1"/>
  <c r="CS11" i="1"/>
  <c r="DK11" i="1"/>
  <c r="DM11" i="1" s="1"/>
  <c r="DT44" i="1"/>
  <c r="DT11" i="1"/>
  <c r="DS44" i="1"/>
  <c r="CA32" i="1"/>
  <c r="BW32" i="1"/>
  <c r="CB32" i="1"/>
  <c r="BX32" i="1"/>
  <c r="BC45" i="1"/>
  <c r="DW45" i="1"/>
  <c r="BD45" i="1"/>
  <c r="DX45" i="1"/>
  <c r="BA44" i="1"/>
  <c r="DU45" i="1"/>
  <c r="BB44" i="1"/>
  <c r="BD44" i="1" s="1"/>
  <c r="DV45" i="1"/>
  <c r="DK44" i="1"/>
  <c r="DM44" i="1" s="1"/>
  <c r="DO47" i="1"/>
  <c r="DP47" i="1"/>
  <c r="DQ47" i="1"/>
  <c r="DR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CN32" i="1" l="1"/>
  <c r="CZ32" i="1" s="1"/>
  <c r="CD32" i="1"/>
  <c r="CM32" i="1"/>
  <c r="CY32" i="1" s="1"/>
  <c r="CC32" i="1"/>
  <c r="DV44" i="1"/>
  <c r="DX44" i="1"/>
  <c r="DW44" i="1"/>
  <c r="BC44" i="1"/>
  <c r="DU44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2" i="1" l="1"/>
  <c r="DB32" i="1"/>
  <c r="DE32" i="1"/>
  <c r="DA32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R54" i="1"/>
  <c r="DQ54" i="1"/>
  <c r="DR53" i="1"/>
  <c r="DQ53" i="1"/>
  <c r="DR52" i="1"/>
  <c r="DQ52" i="1"/>
  <c r="DR51" i="1"/>
  <c r="DQ51" i="1"/>
  <c r="DR49" i="1"/>
  <c r="DQ49" i="1"/>
  <c r="DR46" i="1"/>
  <c r="DQ46" i="1"/>
  <c r="DR43" i="1"/>
  <c r="DQ43" i="1"/>
  <c r="DR41" i="1"/>
  <c r="DQ41" i="1"/>
  <c r="DR38" i="1"/>
  <c r="DQ38" i="1"/>
  <c r="DR37" i="1"/>
  <c r="DQ37" i="1"/>
  <c r="DR33" i="1"/>
  <c r="DQ33" i="1"/>
  <c r="DR26" i="1"/>
  <c r="DQ26" i="1"/>
  <c r="DR24" i="1"/>
  <c r="DQ24" i="1"/>
  <c r="DR23" i="1"/>
  <c r="DQ23" i="1"/>
  <c r="DR22" i="1"/>
  <c r="DQ22" i="1"/>
  <c r="DQ19" i="1"/>
  <c r="DQ18" i="1"/>
  <c r="DR16" i="1"/>
  <c r="DQ16" i="1"/>
  <c r="DR15" i="1"/>
  <c r="DQ15" i="1"/>
  <c r="DR13" i="1"/>
  <c r="DQ13" i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2" i="1"/>
  <c r="DO22" i="1"/>
  <c r="DO19" i="1"/>
  <c r="DO18" i="1"/>
  <c r="DP16" i="1"/>
  <c r="DO16" i="1"/>
  <c r="DP15" i="1"/>
  <c r="DO15" i="1"/>
  <c r="DP13" i="1"/>
  <c r="DP12" i="1" s="1"/>
  <c r="DP11" i="1" s="1"/>
  <c r="DO13" i="1"/>
  <c r="DO12" i="1" s="1"/>
  <c r="DO11" i="1" s="1"/>
  <c r="DJ43" i="1"/>
  <c r="DI43" i="1"/>
  <c r="DJ41" i="1"/>
  <c r="DI41" i="1"/>
  <c r="DJ38" i="1"/>
  <c r="DI38" i="1"/>
  <c r="DJ37" i="1"/>
  <c r="DI37" i="1"/>
  <c r="DJ33" i="1"/>
  <c r="DI33" i="1"/>
  <c r="DJ26" i="1"/>
  <c r="DI26" i="1"/>
  <c r="DJ24" i="1"/>
  <c r="DI24" i="1"/>
  <c r="DJ23" i="1"/>
  <c r="DI23" i="1"/>
  <c r="DJ22" i="1"/>
  <c r="DI22" i="1"/>
  <c r="DI19" i="1"/>
  <c r="DI18" i="1"/>
  <c r="DJ16" i="1"/>
  <c r="DI16" i="1"/>
  <c r="DJ15" i="1"/>
  <c r="DJ12" i="1" s="1"/>
  <c r="DJ11" i="1" s="1"/>
  <c r="DI15" i="1"/>
  <c r="DI14" i="1"/>
  <c r="DJ14" i="1" s="1"/>
  <c r="BE12" i="8" s="1"/>
  <c r="DD43" i="1"/>
  <c r="DC43" i="1"/>
  <c r="DD41" i="1"/>
  <c r="DC41" i="1"/>
  <c r="DD38" i="1"/>
  <c r="DC38" i="1"/>
  <c r="DD37" i="1"/>
  <c r="DC37" i="1"/>
  <c r="DD33" i="1"/>
  <c r="DC33" i="1"/>
  <c r="DD26" i="1"/>
  <c r="DC26" i="1"/>
  <c r="DD24" i="1"/>
  <c r="DC24" i="1"/>
  <c r="DD23" i="1"/>
  <c r="DC23" i="1"/>
  <c r="DD22" i="1"/>
  <c r="DC22" i="1"/>
  <c r="DC19" i="1"/>
  <c r="DC18" i="1"/>
  <c r="DD16" i="1"/>
  <c r="DC16" i="1"/>
  <c r="DD15" i="1"/>
  <c r="DD12" i="1" s="1"/>
  <c r="DD11" i="1" s="1"/>
  <c r="DC15" i="1"/>
  <c r="DC14" i="1"/>
  <c r="DD14" i="1" s="1"/>
  <c r="BB12" i="8" s="1"/>
  <c r="CX43" i="1"/>
  <c r="CW43" i="1"/>
  <c r="CX41" i="1"/>
  <c r="CW41" i="1"/>
  <c r="CX38" i="1"/>
  <c r="CW38" i="1"/>
  <c r="CX37" i="1"/>
  <c r="CW37" i="1"/>
  <c r="CX33" i="1"/>
  <c r="CW33" i="1"/>
  <c r="CX26" i="1"/>
  <c r="CW26" i="1"/>
  <c r="CX24" i="1"/>
  <c r="CW24" i="1"/>
  <c r="CX23" i="1"/>
  <c r="CW23" i="1"/>
  <c r="CX22" i="1"/>
  <c r="CW22" i="1"/>
  <c r="CW19" i="1"/>
  <c r="CW18" i="1"/>
  <c r="CX16" i="1"/>
  <c r="CW16" i="1"/>
  <c r="CX15" i="1"/>
  <c r="CW15" i="1"/>
  <c r="CW14" i="1"/>
  <c r="CX14" i="1" s="1"/>
  <c r="AY12" i="8" s="1"/>
  <c r="CR43" i="1"/>
  <c r="CQ43" i="1"/>
  <c r="CR41" i="1"/>
  <c r="CQ41" i="1"/>
  <c r="CR38" i="1"/>
  <c r="CQ38" i="1"/>
  <c r="CR37" i="1"/>
  <c r="CQ37" i="1"/>
  <c r="CR33" i="1"/>
  <c r="CQ33" i="1"/>
  <c r="CR26" i="1"/>
  <c r="CQ26" i="1"/>
  <c r="CR24" i="1"/>
  <c r="CQ24" i="1"/>
  <c r="CR23" i="1"/>
  <c r="CQ23" i="1"/>
  <c r="CR22" i="1"/>
  <c r="CQ22" i="1"/>
  <c r="CQ19" i="1"/>
  <c r="CQ18" i="1"/>
  <c r="CR16" i="1"/>
  <c r="CQ16" i="1"/>
  <c r="CR15" i="1"/>
  <c r="CQ15" i="1"/>
  <c r="CQ12" i="1" s="1"/>
  <c r="CQ11" i="1" s="1"/>
  <c r="CQ14" i="1"/>
  <c r="CR14" i="1" s="1"/>
  <c r="AV12" i="8" s="1"/>
  <c r="CL43" i="1"/>
  <c r="CK43" i="1"/>
  <c r="CL41" i="1"/>
  <c r="CK41" i="1"/>
  <c r="CL38" i="1"/>
  <c r="CK38" i="1"/>
  <c r="CL37" i="1"/>
  <c r="CK37" i="1"/>
  <c r="CL33" i="1"/>
  <c r="CK33" i="1"/>
  <c r="CL26" i="1"/>
  <c r="CK26" i="1"/>
  <c r="CL24" i="1"/>
  <c r="CK24" i="1"/>
  <c r="CL23" i="1"/>
  <c r="CK23" i="1"/>
  <c r="CL22" i="1"/>
  <c r="CK22" i="1"/>
  <c r="CK19" i="1"/>
  <c r="CK18" i="1"/>
  <c r="CL16" i="1"/>
  <c r="CK16" i="1"/>
  <c r="CL15" i="1"/>
  <c r="CL12" i="1" s="1"/>
  <c r="CL11" i="1" s="1"/>
  <c r="CK15" i="1"/>
  <c r="CK14" i="1"/>
  <c r="CL14" i="1" s="1"/>
  <c r="AS12" i="8" s="1"/>
  <c r="CF43" i="1"/>
  <c r="CE43" i="1"/>
  <c r="CF41" i="1"/>
  <c r="CE41" i="1"/>
  <c r="CF38" i="1"/>
  <c r="CE38" i="1"/>
  <c r="CF37" i="1"/>
  <c r="CE37" i="1"/>
  <c r="CF33" i="1"/>
  <c r="CE33" i="1"/>
  <c r="CF26" i="1"/>
  <c r="CE26" i="1"/>
  <c r="CF24" i="1"/>
  <c r="CE24" i="1"/>
  <c r="CF23" i="1"/>
  <c r="CE23" i="1"/>
  <c r="CF22" i="1"/>
  <c r="CE22" i="1"/>
  <c r="CE19" i="1"/>
  <c r="CE18" i="1"/>
  <c r="CF16" i="1"/>
  <c r="CE16" i="1"/>
  <c r="CF15" i="1"/>
  <c r="CF12" i="1" s="1"/>
  <c r="CF11" i="1" s="1"/>
  <c r="CE15" i="1"/>
  <c r="CE14" i="1"/>
  <c r="CF14" i="1" s="1"/>
  <c r="AP12" i="8" s="1"/>
  <c r="BZ43" i="1"/>
  <c r="BY43" i="1"/>
  <c r="BZ41" i="1"/>
  <c r="BY41" i="1"/>
  <c r="BZ38" i="1"/>
  <c r="BY38" i="1"/>
  <c r="BZ37" i="1"/>
  <c r="BY37" i="1"/>
  <c r="BZ33" i="1"/>
  <c r="BY33" i="1"/>
  <c r="BZ26" i="1"/>
  <c r="BY26" i="1"/>
  <c r="BZ24" i="1"/>
  <c r="BY24" i="1"/>
  <c r="BZ23" i="1"/>
  <c r="BY23" i="1"/>
  <c r="BZ22" i="1"/>
  <c r="BY22" i="1"/>
  <c r="BY19" i="1"/>
  <c r="BY18" i="1"/>
  <c r="BZ16" i="1"/>
  <c r="BY16" i="1"/>
  <c r="BZ15" i="1"/>
  <c r="BY15" i="1"/>
  <c r="BY14" i="1"/>
  <c r="BZ14" i="1" s="1"/>
  <c r="AM12" i="8" s="1"/>
  <c r="BT43" i="1"/>
  <c r="BS43" i="1"/>
  <c r="BT41" i="1"/>
  <c r="BS41" i="1"/>
  <c r="BT38" i="1"/>
  <c r="BS38" i="1"/>
  <c r="BT37" i="1"/>
  <c r="BS37" i="1"/>
  <c r="BT33" i="1"/>
  <c r="BS33" i="1"/>
  <c r="BT26" i="1"/>
  <c r="BS26" i="1"/>
  <c r="BT24" i="1"/>
  <c r="BS24" i="1"/>
  <c r="BT23" i="1"/>
  <c r="BS23" i="1"/>
  <c r="BT22" i="1"/>
  <c r="BS22" i="1"/>
  <c r="BS19" i="1"/>
  <c r="BS18" i="1"/>
  <c r="BT16" i="1"/>
  <c r="BS16" i="1"/>
  <c r="BT15" i="1"/>
  <c r="BS15" i="1"/>
  <c r="BS12" i="1" s="1"/>
  <c r="BS11" i="1" s="1"/>
  <c r="BS14" i="1"/>
  <c r="BN43" i="1"/>
  <c r="BM43" i="1"/>
  <c r="BN41" i="1"/>
  <c r="BM41" i="1"/>
  <c r="BN38" i="1"/>
  <c r="BM38" i="1"/>
  <c r="BN37" i="1"/>
  <c r="BM37" i="1"/>
  <c r="BN33" i="1"/>
  <c r="BM33" i="1"/>
  <c r="BN26" i="1"/>
  <c r="BM26" i="1"/>
  <c r="BN24" i="1"/>
  <c r="BM24" i="1"/>
  <c r="BN23" i="1"/>
  <c r="BM23" i="1"/>
  <c r="BN22" i="1"/>
  <c r="BM22" i="1"/>
  <c r="BM19" i="1"/>
  <c r="BM18" i="1"/>
  <c r="BN16" i="1"/>
  <c r="BM16" i="1"/>
  <c r="BN15" i="1"/>
  <c r="BN12" i="1" s="1"/>
  <c r="BN11" i="1" s="1"/>
  <c r="BM15" i="1"/>
  <c r="BM14" i="1"/>
  <c r="BN14" i="1" s="1"/>
  <c r="AG12" i="8" s="1"/>
  <c r="BH43" i="1"/>
  <c r="BG43" i="1"/>
  <c r="BH41" i="1"/>
  <c r="BG41" i="1"/>
  <c r="BH38" i="1"/>
  <c r="BG38" i="1"/>
  <c r="BH37" i="1"/>
  <c r="BG37" i="1"/>
  <c r="BH33" i="1"/>
  <c r="BG33" i="1"/>
  <c r="BH26" i="1"/>
  <c r="BG26" i="1"/>
  <c r="BH24" i="1"/>
  <c r="BG24" i="1"/>
  <c r="BH23" i="1"/>
  <c r="BG23" i="1"/>
  <c r="BH22" i="1"/>
  <c r="BG22" i="1"/>
  <c r="BG19" i="1"/>
  <c r="BG18" i="1"/>
  <c r="BH16" i="1"/>
  <c r="BG16" i="1"/>
  <c r="BH15" i="1"/>
  <c r="BH12" i="1" s="1"/>
  <c r="BH11" i="1" s="1"/>
  <c r="BG15" i="1"/>
  <c r="BG14" i="1"/>
  <c r="BH14" i="1" s="1"/>
  <c r="AD12" i="8" s="1"/>
  <c r="AC12" i="8"/>
  <c r="BF11" i="1"/>
  <c r="AZ12" i="1"/>
  <c r="AZ11" i="1" s="1"/>
  <c r="AV12" i="1"/>
  <c r="AR12" i="1"/>
  <c r="AN12" i="1"/>
  <c r="AJ12" i="1"/>
  <c r="AF12" i="1"/>
  <c r="AB12" i="1"/>
  <c r="X12" i="1"/>
  <c r="T12" i="1"/>
  <c r="L12" i="1"/>
  <c r="L10" i="1" s="1"/>
  <c r="J12" i="1"/>
  <c r="J10" i="1" s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BG12" i="1" l="1"/>
  <c r="BG11" i="1" s="1"/>
  <c r="BZ12" i="1"/>
  <c r="BZ11" i="1" s="1"/>
  <c r="CE12" i="1"/>
  <c r="CE11" i="1" s="1"/>
  <c r="CX12" i="1"/>
  <c r="CX11" i="1" s="1"/>
  <c r="DC12" i="1"/>
  <c r="DC11" i="1" s="1"/>
  <c r="DR12" i="1"/>
  <c r="DR11" i="1" s="1"/>
  <c r="BM12" i="1"/>
  <c r="BM11" i="1" s="1"/>
  <c r="CK12" i="1"/>
  <c r="CK11" i="1" s="1"/>
  <c r="DI12" i="1"/>
  <c r="DI11" i="1" s="1"/>
  <c r="BT12" i="1"/>
  <c r="BT11" i="1" s="1"/>
  <c r="BY12" i="1"/>
  <c r="BY11" i="1" s="1"/>
  <c r="CR12" i="1"/>
  <c r="CR11" i="1" s="1"/>
  <c r="CW12" i="1"/>
  <c r="CW11" i="1" s="1"/>
  <c r="DQ12" i="1"/>
  <c r="DQ11" i="1" s="1"/>
  <c r="C70" i="5"/>
  <c r="D80" i="5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P11" i="1"/>
  <c r="P10" i="1"/>
  <c r="L11" i="1"/>
  <c r="J11" i="1"/>
  <c r="BB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Z10" i="1"/>
  <c r="DQ44" i="1"/>
  <c r="DP44" i="1"/>
  <c r="DQ14" i="1"/>
  <c r="DR14" i="1" s="1"/>
  <c r="BI12" i="8" s="1"/>
  <c r="DO12" i="11" s="1"/>
  <c r="DO14" i="1"/>
  <c r="DP14" i="1" s="1"/>
  <c r="BH12" i="8" s="1"/>
  <c r="DM12" i="11" s="1"/>
  <c r="DO44" i="1"/>
  <c r="DR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2" i="1"/>
  <c r="I10" i="1" s="1"/>
  <c r="W12" i="1"/>
  <c r="AE12" i="1"/>
  <c r="AO75" i="11"/>
  <c r="AO76" i="11"/>
  <c r="I75" i="11"/>
  <c r="I76" i="11"/>
  <c r="AG75" i="11"/>
  <c r="AG76" i="11"/>
  <c r="Q75" i="11"/>
  <c r="Q76" i="11"/>
  <c r="AM12" i="1"/>
  <c r="AU12" i="1"/>
  <c r="K12" i="1"/>
  <c r="K10" i="1" s="1"/>
  <c r="S12" i="1"/>
  <c r="AA12" i="1"/>
  <c r="AI12" i="1"/>
  <c r="AQ12" i="1"/>
  <c r="AY12" i="1"/>
  <c r="AY11" i="1" s="1"/>
  <c r="BB10" i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1" i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63" i="5" s="1"/>
  <c r="D65" i="5" s="1"/>
  <c r="D99" i="5"/>
  <c r="C36" i="5"/>
  <c r="C63" i="5" s="1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V10" i="1"/>
  <c r="DV11" i="1"/>
  <c r="BA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C76" i="5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L10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BA10" i="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P76" i="11" l="1"/>
  <c r="D76" i="5"/>
  <c r="D64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AK87" i="9" l="1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3" i="1"/>
  <c r="BI43" i="1"/>
  <c r="BO43" i="1" s="1"/>
  <c r="BU43" i="1" s="1"/>
  <c r="BJ41" i="1"/>
  <c r="BP41" i="1" s="1"/>
  <c r="BV41" i="1" s="1"/>
  <c r="CB41" i="1" s="1"/>
  <c r="CN41" i="1" s="1"/>
  <c r="BI41" i="1"/>
  <c r="BO41" i="1" s="1"/>
  <c r="BU41" i="1" s="1"/>
  <c r="BJ38" i="1"/>
  <c r="BP38" i="1" s="1"/>
  <c r="BV38" i="1" s="1"/>
  <c r="CB38" i="1" s="1"/>
  <c r="CN38" i="1" s="1"/>
  <c r="CZ38" i="1" s="1"/>
  <c r="DF38" i="1" s="1"/>
  <c r="BI38" i="1"/>
  <c r="BO38" i="1" s="1"/>
  <c r="BU38" i="1" s="1"/>
  <c r="CA38" i="1" s="1"/>
  <c r="CM38" i="1" s="1"/>
  <c r="CY38" i="1" s="1"/>
  <c r="DE38" i="1" s="1"/>
  <c r="BJ37" i="1"/>
  <c r="BP37" i="1" s="1"/>
  <c r="BV37" i="1" s="1"/>
  <c r="CB37" i="1" s="1"/>
  <c r="CN37" i="1" s="1"/>
  <c r="BI37" i="1"/>
  <c r="BO37" i="1" s="1"/>
  <c r="BU37" i="1" s="1"/>
  <c r="BJ33" i="1"/>
  <c r="BP33" i="1" s="1"/>
  <c r="BV33" i="1" s="1"/>
  <c r="CB33" i="1" s="1"/>
  <c r="CN33" i="1" s="1"/>
  <c r="BI33" i="1"/>
  <c r="BO33" i="1" s="1"/>
  <c r="BU33" i="1" s="1"/>
  <c r="BJ26" i="1"/>
  <c r="BP26" i="1" s="1"/>
  <c r="BV26" i="1" s="1"/>
  <c r="CB26" i="1" s="1"/>
  <c r="CN26" i="1" s="1"/>
  <c r="BI26" i="1"/>
  <c r="BO26" i="1" s="1"/>
  <c r="BU26" i="1" s="1"/>
  <c r="BJ24" i="1"/>
  <c r="BP24" i="1" s="1"/>
  <c r="BV24" i="1" s="1"/>
  <c r="CB24" i="1" s="1"/>
  <c r="BI24" i="1"/>
  <c r="BJ23" i="1"/>
  <c r="BP23" i="1" s="1"/>
  <c r="BV23" i="1" s="1"/>
  <c r="CB23" i="1" s="1"/>
  <c r="CN23" i="1" s="1"/>
  <c r="BI23" i="1"/>
  <c r="BO23" i="1" s="1"/>
  <c r="BU23" i="1" s="1"/>
  <c r="BJ22" i="1"/>
  <c r="BP22" i="1" s="1"/>
  <c r="BV22" i="1" s="1"/>
  <c r="CB22" i="1" s="1"/>
  <c r="CN22" i="1" s="1"/>
  <c r="BI22" i="1"/>
  <c r="BO22" i="1" s="1"/>
  <c r="BU22" i="1" s="1"/>
  <c r="BI19" i="1"/>
  <c r="BI18" i="1"/>
  <c r="BJ16" i="1"/>
  <c r="BP16" i="1" s="1"/>
  <c r="BV16" i="1" s="1"/>
  <c r="CB16" i="1" s="1"/>
  <c r="CN16" i="1" s="1"/>
  <c r="BI16" i="1"/>
  <c r="BJ15" i="1"/>
  <c r="BI15" i="1"/>
  <c r="BJ14" i="1"/>
  <c r="BI14" i="1"/>
  <c r="BO15" i="1" l="1"/>
  <c r="BI12" i="1"/>
  <c r="BI11" i="1" s="1"/>
  <c r="BP15" i="1"/>
  <c r="BJ12" i="1"/>
  <c r="BJ11" i="1" s="1"/>
  <c r="CN24" i="1"/>
  <c r="CA22" i="1"/>
  <c r="CZ26" i="1"/>
  <c r="CA37" i="1"/>
  <c r="CA43" i="1"/>
  <c r="CZ23" i="1"/>
  <c r="CZ33" i="1"/>
  <c r="CZ41" i="1"/>
  <c r="BV15" i="1" l="1"/>
  <c r="BU15" i="1"/>
  <c r="BJ10" i="1"/>
  <c r="BI10" i="1"/>
  <c r="DF33" i="1"/>
  <c r="DF26" i="1"/>
  <c r="CA26" i="1"/>
  <c r="CM26" i="1" s="1"/>
  <c r="CY26" i="1" s="1"/>
  <c r="DE26" i="1" s="1"/>
  <c r="CZ24" i="1"/>
  <c r="DF24" i="1" s="1"/>
  <c r="CA23" i="1"/>
  <c r="CM23" i="1" s="1"/>
  <c r="CZ22" i="1"/>
  <c r="DF22" i="1" s="1"/>
  <c r="CZ16" i="1"/>
  <c r="DF16" i="1" s="1"/>
  <c r="CZ15" i="1"/>
  <c r="DF41" i="1"/>
  <c r="CA41" i="1"/>
  <c r="CM41" i="1" s="1"/>
  <c r="CZ37" i="1"/>
  <c r="DF37" i="1" s="1"/>
  <c r="CA33" i="1"/>
  <c r="CM33" i="1" s="1"/>
  <c r="DF23" i="1"/>
  <c r="CM15" i="1"/>
  <c r="BC38" i="1"/>
  <c r="BD38" i="1"/>
  <c r="CA15" i="1" l="1"/>
  <c r="DF15" i="1"/>
  <c r="CB15" i="1"/>
  <c r="BL43" i="1"/>
  <c r="BL38" i="1"/>
  <c r="BL37" i="1"/>
  <c r="BL24" i="1"/>
  <c r="BL22" i="1"/>
  <c r="BL16" i="1"/>
  <c r="BL14" i="1"/>
  <c r="BL41" i="1"/>
  <c r="BK38" i="1"/>
  <c r="BL33" i="1"/>
  <c r="BL26" i="1"/>
  <c r="BL23" i="1"/>
  <c r="BQ22" i="1"/>
  <c r="BK22" i="1"/>
  <c r="BL15" i="1"/>
  <c r="BL12" i="1" s="1"/>
  <c r="BL11" i="1" s="1"/>
  <c r="BK14" i="1"/>
  <c r="CY23" i="1"/>
  <c r="CM43" i="1"/>
  <c r="CY43" i="1" s="1"/>
  <c r="DE43" i="1" s="1"/>
  <c r="CM22" i="1"/>
  <c r="CY33" i="1"/>
  <c r="CY41" i="1"/>
  <c r="CM37" i="1"/>
  <c r="N12" i="1"/>
  <c r="CN15" i="1" l="1"/>
  <c r="N11" i="1"/>
  <c r="R12" i="1"/>
  <c r="BR14" i="1"/>
  <c r="BR16" i="1"/>
  <c r="BR22" i="1"/>
  <c r="BR24" i="1"/>
  <c r="BR37" i="1"/>
  <c r="BR38" i="1"/>
  <c r="BQ14" i="1"/>
  <c r="BR15" i="1"/>
  <c r="BR23" i="1"/>
  <c r="BR26" i="1"/>
  <c r="BR33" i="1"/>
  <c r="BQ38" i="1"/>
  <c r="BR41" i="1"/>
  <c r="DE33" i="1"/>
  <c r="CY22" i="1"/>
  <c r="DE22" i="1" s="1"/>
  <c r="DE41" i="1"/>
  <c r="DE23" i="1"/>
  <c r="CY15" i="1"/>
  <c r="CY37" i="1"/>
  <c r="DE37" i="1" s="1"/>
  <c r="BL10" i="1"/>
  <c r="DE15" i="1" l="1"/>
  <c r="R11" i="1"/>
  <c r="R10" i="1"/>
  <c r="V12" i="1"/>
  <c r="BX41" i="1"/>
  <c r="BW38" i="1"/>
  <c r="BX33" i="1"/>
  <c r="BX26" i="1"/>
  <c r="BX23" i="1"/>
  <c r="BX15" i="1"/>
  <c r="BW14" i="1"/>
  <c r="BX38" i="1"/>
  <c r="BX37" i="1"/>
  <c r="BX24" i="1"/>
  <c r="BX22" i="1"/>
  <c r="BX16" i="1"/>
  <c r="BX14" i="1"/>
  <c r="V11" i="1" l="1"/>
  <c r="V10" i="1"/>
  <c r="CD14" i="1"/>
  <c r="CD16" i="1"/>
  <c r="CD22" i="1"/>
  <c r="CD24" i="1"/>
  <c r="CD37" i="1"/>
  <c r="CD38" i="1"/>
  <c r="CC14" i="1"/>
  <c r="CD15" i="1"/>
  <c r="CD23" i="1"/>
  <c r="CD26" i="1"/>
  <c r="CD33" i="1"/>
  <c r="CC38" i="1"/>
  <c r="CD41" i="1"/>
  <c r="Z12" i="1"/>
  <c r="Z11" i="1" l="1"/>
  <c r="Z10" i="1"/>
  <c r="CP41" i="1"/>
  <c r="CJ41" i="1"/>
  <c r="CI38" i="1"/>
  <c r="CP33" i="1"/>
  <c r="CJ33" i="1"/>
  <c r="CP26" i="1"/>
  <c r="CJ26" i="1"/>
  <c r="CP23" i="1"/>
  <c r="CJ23" i="1"/>
  <c r="CP15" i="1"/>
  <c r="CJ15" i="1"/>
  <c r="CI14" i="1"/>
  <c r="CJ38" i="1"/>
  <c r="CP37" i="1"/>
  <c r="CJ37" i="1"/>
  <c r="CP24" i="1"/>
  <c r="CJ24" i="1"/>
  <c r="CP22" i="1"/>
  <c r="CJ22" i="1"/>
  <c r="CP16" i="1"/>
  <c r="CJ16" i="1"/>
  <c r="CJ14" i="1"/>
  <c r="AD12" i="1"/>
  <c r="AD11" i="1" l="1"/>
  <c r="AD10" i="1"/>
  <c r="CP14" i="1"/>
  <c r="CP38" i="1"/>
  <c r="CO14" i="1"/>
  <c r="CO38" i="1"/>
  <c r="AH12" i="1"/>
  <c r="BJ12" i="8" l="1"/>
  <c r="AH11" i="1"/>
  <c r="AH10" i="1"/>
  <c r="CU38" i="1"/>
  <c r="CU14" i="1"/>
  <c r="CV38" i="1"/>
  <c r="CV14" i="1"/>
  <c r="DQ12" i="11" l="1"/>
  <c r="DR12" i="11"/>
  <c r="BJ76" i="8"/>
  <c r="BJ75" i="8"/>
  <c r="BJ118" i="8"/>
  <c r="DB14" i="1"/>
  <c r="DB38" i="1"/>
  <c r="DA14" i="1"/>
  <c r="DA38" i="1"/>
  <c r="DR75" i="11" l="1"/>
  <c r="DR76" i="11"/>
  <c r="DR118" i="11"/>
  <c r="DQ118" i="11"/>
  <c r="DQ76" i="11"/>
  <c r="DQ75" i="11"/>
  <c r="DG38" i="1"/>
  <c r="DG14" i="1"/>
  <c r="DH38" i="1"/>
  <c r="DH14" i="1"/>
  <c r="BK43" i="1" l="1"/>
  <c r="CV41" i="1"/>
  <c r="BK41" i="1"/>
  <c r="CV37" i="1"/>
  <c r="BK37" i="1"/>
  <c r="CV33" i="1"/>
  <c r="BK33" i="1"/>
  <c r="CV26" i="1"/>
  <c r="CV24" i="1"/>
  <c r="BK24" i="1"/>
  <c r="CV23" i="1"/>
  <c r="BK23" i="1"/>
  <c r="CV22" i="1"/>
  <c r="BK18" i="1"/>
  <c r="CV16" i="1"/>
  <c r="BK16" i="1"/>
  <c r="CV15" i="1"/>
  <c r="BK15" i="1"/>
  <c r="BK19" i="1" l="1"/>
  <c r="BK12" i="1" s="1"/>
  <c r="BK11" i="1" s="1"/>
  <c r="BO16" i="1"/>
  <c r="BO18" i="1"/>
  <c r="BU18" i="1" s="1"/>
  <c r="BO19" i="1"/>
  <c r="BU19" i="1" s="1"/>
  <c r="BO24" i="1"/>
  <c r="BU24" i="1" s="1"/>
  <c r="BP43" i="1"/>
  <c r="BP12" i="1" s="1"/>
  <c r="BP11" i="1" s="1"/>
  <c r="BK26" i="1"/>
  <c r="DB26" i="1"/>
  <c r="BQ37" i="1"/>
  <c r="BW22" i="1"/>
  <c r="DB23" i="1"/>
  <c r="BQ41" i="1"/>
  <c r="BQ23" i="1"/>
  <c r="DB33" i="1"/>
  <c r="DB24" i="1"/>
  <c r="BQ33" i="1"/>
  <c r="DB37" i="1"/>
  <c r="DB41" i="1"/>
  <c r="BQ43" i="1"/>
  <c r="BU16" i="1" l="1"/>
  <c r="BU12" i="1" s="1"/>
  <c r="BU11" i="1" s="1"/>
  <c r="BO12" i="1"/>
  <c r="BO11" i="1" s="1"/>
  <c r="BQ18" i="1"/>
  <c r="BQ24" i="1"/>
  <c r="BQ19" i="1"/>
  <c r="BP14" i="1"/>
  <c r="BV14" i="1" s="1"/>
  <c r="CB14" i="1" s="1"/>
  <c r="BO14" i="1"/>
  <c r="BU14" i="1" s="1"/>
  <c r="CA14" i="1" s="1"/>
  <c r="BQ16" i="1"/>
  <c r="BR43" i="1"/>
  <c r="BR12" i="1" s="1"/>
  <c r="BR11" i="1" s="1"/>
  <c r="CA18" i="1"/>
  <c r="BV43" i="1"/>
  <c r="BV12" i="1" s="1"/>
  <c r="BV11" i="1" s="1"/>
  <c r="CA24" i="1"/>
  <c r="CM24" i="1" s="1"/>
  <c r="CY24" i="1" s="1"/>
  <c r="CA19" i="1"/>
  <c r="CM19" i="1" s="1"/>
  <c r="CY19" i="1" s="1"/>
  <c r="DE19" i="1" s="1"/>
  <c r="BQ26" i="1"/>
  <c r="CC22" i="1"/>
  <c r="BW23" i="1"/>
  <c r="AL12" i="1"/>
  <c r="BW24" i="1"/>
  <c r="M12" i="1"/>
  <c r="BW18" i="1"/>
  <c r="BW41" i="1"/>
  <c r="BQ15" i="1"/>
  <c r="BQ12" i="1" s="1"/>
  <c r="BQ11" i="1" s="1"/>
  <c r="BW37" i="1"/>
  <c r="BW16" i="1"/>
  <c r="BW33" i="1"/>
  <c r="CM14" i="1" l="1"/>
  <c r="CY14" i="1" s="1"/>
  <c r="DE14" i="1" s="1"/>
  <c r="DK14" i="1" s="1"/>
  <c r="CN14" i="1"/>
  <c r="CZ14" i="1" s="1"/>
  <c r="DF14" i="1" s="1"/>
  <c r="DL14" i="1" s="1"/>
  <c r="AL11" i="1"/>
  <c r="AL10" i="1"/>
  <c r="M11" i="1"/>
  <c r="BP10" i="1"/>
  <c r="BR10" i="1" s="1"/>
  <c r="BO10" i="1"/>
  <c r="CI22" i="1"/>
  <c r="BW19" i="1"/>
  <c r="BD43" i="1"/>
  <c r="BD22" i="1"/>
  <c r="BD15" i="1"/>
  <c r="BD26" i="1"/>
  <c r="BD23" i="1"/>
  <c r="BD24" i="1"/>
  <c r="BD33" i="1"/>
  <c r="BD16" i="1"/>
  <c r="BD37" i="1"/>
  <c r="BD41" i="1"/>
  <c r="DB22" i="1"/>
  <c r="CC19" i="1"/>
  <c r="DB16" i="1"/>
  <c r="DB15" i="1"/>
  <c r="DH26" i="1"/>
  <c r="CO22" i="1"/>
  <c r="DH23" i="1"/>
  <c r="BX43" i="1"/>
  <c r="BX12" i="1" s="1"/>
  <c r="BX11" i="1" s="1"/>
  <c r="CM18" i="1"/>
  <c r="CA16" i="1"/>
  <c r="CB43" i="1"/>
  <c r="CB12" i="1" s="1"/>
  <c r="CB11" i="1" s="1"/>
  <c r="CC24" i="1"/>
  <c r="DE24" i="1"/>
  <c r="CC23" i="1"/>
  <c r="AP12" i="1"/>
  <c r="Q12" i="1"/>
  <c r="CC37" i="1"/>
  <c r="CC18" i="1"/>
  <c r="BW15" i="1"/>
  <c r="CC33" i="1"/>
  <c r="CM16" i="1" l="1"/>
  <c r="CA12" i="1"/>
  <c r="CA11" i="1" s="1"/>
  <c r="AP11" i="1"/>
  <c r="AP10" i="1"/>
  <c r="Q11" i="1"/>
  <c r="Q10" i="1"/>
  <c r="BV10" i="1"/>
  <c r="BX10" i="1" s="1"/>
  <c r="CI19" i="1"/>
  <c r="BU10" i="1"/>
  <c r="BC22" i="1"/>
  <c r="CC43" i="1"/>
  <c r="BW43" i="1"/>
  <c r="CC41" i="1"/>
  <c r="DH24" i="1"/>
  <c r="DH41" i="1"/>
  <c r="CD43" i="1"/>
  <c r="CD12" i="1" s="1"/>
  <c r="CD11" i="1" s="1"/>
  <c r="DH15" i="1"/>
  <c r="DH16" i="1"/>
  <c r="DH22" i="1"/>
  <c r="CC16" i="1"/>
  <c r="BK10" i="1"/>
  <c r="DH33" i="1"/>
  <c r="CU22" i="1"/>
  <c r="DH37" i="1"/>
  <c r="BW26" i="1"/>
  <c r="BW12" i="1" s="1"/>
  <c r="BW11" i="1" s="1"/>
  <c r="CY18" i="1"/>
  <c r="DE18" i="1" s="1"/>
  <c r="U12" i="1"/>
  <c r="AT12" i="1"/>
  <c r="CY16" i="1" l="1"/>
  <c r="CM12" i="1"/>
  <c r="CM11" i="1" s="1"/>
  <c r="U11" i="1"/>
  <c r="U10" i="1"/>
  <c r="DX12" i="1"/>
  <c r="AT11" i="1"/>
  <c r="AT10" i="1"/>
  <c r="DX11" i="1"/>
  <c r="CA10" i="1"/>
  <c r="CB10" i="1"/>
  <c r="CD10" i="1" s="1"/>
  <c r="BD12" i="1"/>
  <c r="BD11" i="1" s="1"/>
  <c r="BC19" i="1"/>
  <c r="BC41" i="1"/>
  <c r="BC26" i="1"/>
  <c r="BC24" i="1"/>
  <c r="CI43" i="1"/>
  <c r="BQ10" i="1"/>
  <c r="CO23" i="1"/>
  <c r="CI23" i="1"/>
  <c r="CO19" i="1"/>
  <c r="CI41" i="1"/>
  <c r="CO33" i="1"/>
  <c r="CI33" i="1"/>
  <c r="CO18" i="1"/>
  <c r="CI18" i="1"/>
  <c r="CI37" i="1"/>
  <c r="Y12" i="1"/>
  <c r="CC15" i="1"/>
  <c r="CJ43" i="1"/>
  <c r="CJ12" i="1" s="1"/>
  <c r="CJ11" i="1" s="1"/>
  <c r="CI24" i="1"/>
  <c r="CC26" i="1"/>
  <c r="DA22" i="1"/>
  <c r="CO16" i="1"/>
  <c r="CI16" i="1"/>
  <c r="CU23" i="1"/>
  <c r="CN43" i="1"/>
  <c r="CN12" i="1" s="1"/>
  <c r="CN11" i="1" s="1"/>
  <c r="CG10" i="1"/>
  <c r="CI15" i="1"/>
  <c r="CY12" i="1" l="1"/>
  <c r="CY11" i="1" s="1"/>
  <c r="DE16" i="1"/>
  <c r="DE12" i="1" s="1"/>
  <c r="DE11" i="1" s="1"/>
  <c r="CC12" i="1"/>
  <c r="CC11" i="1" s="1"/>
  <c r="DX10" i="1"/>
  <c r="Y11" i="1"/>
  <c r="Y10" i="1"/>
  <c r="BD10" i="1"/>
  <c r="CH10" i="1"/>
  <c r="CJ10" i="1" s="1"/>
  <c r="CU18" i="1"/>
  <c r="DA23" i="1"/>
  <c r="CU16" i="1"/>
  <c r="BC37" i="1"/>
  <c r="BC16" i="1"/>
  <c r="BC15" i="1"/>
  <c r="DA16" i="1"/>
  <c r="DG22" i="1"/>
  <c r="CO24" i="1"/>
  <c r="CO37" i="1"/>
  <c r="CO41" i="1"/>
  <c r="CO43" i="1"/>
  <c r="BW10" i="1"/>
  <c r="CP43" i="1"/>
  <c r="CP12" i="1" s="1"/>
  <c r="CP11" i="1" s="1"/>
  <c r="CI26" i="1"/>
  <c r="CI12" i="1" s="1"/>
  <c r="CI11" i="1" s="1"/>
  <c r="CU19" i="1"/>
  <c r="CM10" i="1"/>
  <c r="DA18" i="1"/>
  <c r="BC43" i="1"/>
  <c r="CO15" i="1"/>
  <c r="AC12" i="1"/>
  <c r="AC11" i="1" l="1"/>
  <c r="AC10" i="1"/>
  <c r="CN10" i="1"/>
  <c r="CP10" i="1" s="1"/>
  <c r="BC23" i="1"/>
  <c r="BC33" i="1"/>
  <c r="CU33" i="1"/>
  <c r="CO26" i="1"/>
  <c r="CO12" i="1" s="1"/>
  <c r="CO11" i="1" s="1"/>
  <c r="CU43" i="1"/>
  <c r="CU37" i="1"/>
  <c r="CC10" i="1"/>
  <c r="DG16" i="1"/>
  <c r="DG23" i="1"/>
  <c r="CV43" i="1"/>
  <c r="CV12" i="1" s="1"/>
  <c r="CV11" i="1" s="1"/>
  <c r="DA19" i="1"/>
  <c r="CU41" i="1"/>
  <c r="CU24" i="1"/>
  <c r="CZ43" i="1"/>
  <c r="CZ12" i="1" s="1"/>
  <c r="CZ11" i="1" s="1"/>
  <c r="CS10" i="1"/>
  <c r="BC18" i="1"/>
  <c r="CU15" i="1"/>
  <c r="AG12" i="1"/>
  <c r="CI10" i="1" l="1"/>
  <c r="AG11" i="1"/>
  <c r="AG10" i="1"/>
  <c r="DW12" i="1"/>
  <c r="DW11" i="1"/>
  <c r="CT10" i="1"/>
  <c r="CV10" i="1" s="1"/>
  <c r="BC12" i="1"/>
  <c r="BC11" i="1" s="1"/>
  <c r="DG18" i="1"/>
  <c r="DB43" i="1"/>
  <c r="DB12" i="1" s="1"/>
  <c r="DB11" i="1" s="1"/>
  <c r="CU26" i="1"/>
  <c r="CU12" i="1" s="1"/>
  <c r="CU11" i="1" s="1"/>
  <c r="DA33" i="1"/>
  <c r="DA24" i="1"/>
  <c r="DA41" i="1"/>
  <c r="DG19" i="1"/>
  <c r="DA37" i="1"/>
  <c r="DA43" i="1"/>
  <c r="CY10" i="1"/>
  <c r="DF43" i="1"/>
  <c r="DF12" i="1" s="1"/>
  <c r="DF11" i="1" s="1"/>
  <c r="DA15" i="1"/>
  <c r="AK12" i="1"/>
  <c r="DW10" i="1" l="1"/>
  <c r="AK11" i="1"/>
  <c r="AK10" i="1"/>
  <c r="CZ10" i="1"/>
  <c r="DB10" i="1" s="1"/>
  <c r="CO10" i="1"/>
  <c r="DG43" i="1"/>
  <c r="DG33" i="1"/>
  <c r="DH43" i="1"/>
  <c r="DH12" i="1" s="1"/>
  <c r="DH11" i="1" s="1"/>
  <c r="DG37" i="1"/>
  <c r="DG41" i="1"/>
  <c r="DG24" i="1"/>
  <c r="DA26" i="1"/>
  <c r="DA12" i="1" s="1"/>
  <c r="DA11" i="1" s="1"/>
  <c r="DE10" i="1"/>
  <c r="BC10" i="1"/>
  <c r="DG15" i="1"/>
  <c r="AO12" i="1"/>
  <c r="CU10" i="1" l="1"/>
  <c r="AO11" i="1"/>
  <c r="AO10" i="1"/>
  <c r="DF10" i="1"/>
  <c r="DH10" i="1" s="1"/>
  <c r="DG26" i="1"/>
  <c r="DG12" i="1" s="1"/>
  <c r="DG11" i="1" s="1"/>
  <c r="AS12" i="1"/>
  <c r="DA10" i="1" l="1"/>
  <c r="AS11" i="1"/>
  <c r="AS10" i="1"/>
  <c r="DK10" i="1"/>
  <c r="DL10" i="1"/>
  <c r="DN10" i="1" s="1"/>
  <c r="DG10" i="1" l="1"/>
  <c r="DM10" i="1" l="1"/>
</calcChain>
</file>

<file path=xl/sharedStrings.xml><?xml version="1.0" encoding="utf-8"?>
<sst xmlns="http://schemas.openxmlformats.org/spreadsheetml/2006/main" count="3828" uniqueCount="219">
  <si>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</si>
  <si>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</si>
  <si>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</si>
  <si>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</si>
  <si>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</si>
  <si>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</si>
  <si>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</si>
  <si>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</si>
  <si>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</si>
  <si>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</si>
  <si>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</si>
  <si>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</si>
  <si>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</si>
  <si>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</si>
  <si>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</si>
  <si>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</si>
  <si>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</si>
  <si>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</si>
  <si>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</si>
  <si>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</si>
  <si>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</si>
  <si>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</si>
  <si>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</si>
  <si>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</si>
  <si>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</si>
  <si>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</si>
  <si>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</si>
  <si>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</si>
  <si>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</si>
  <si>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</si>
  <si>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</si>
  <si>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</si>
  <si>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</si>
  <si>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</si>
  <si>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</si>
  <si>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</si>
  <si>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</si>
  <si>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</si>
  <si>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</si>
  <si>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</si>
  <si>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</si>
  <si>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</si>
  <si>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</si>
  <si>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</si>
  <si>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</si>
  <si>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</si>
  <si>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</si>
  <si>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</si>
  <si>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</si>
  <si>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</si>
  <si>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</si>
  <si>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</si>
  <si>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</si>
  <si>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</si>
  <si>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</si>
  <si>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</si>
  <si>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</si>
  <si>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</si>
  <si>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</si>
  <si>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</si>
  <si>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</si>
  <si>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</si>
  <si>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</si>
  <si>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</si>
  <si>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</si>
  <si>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</si>
  <si>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</si>
  <si>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</si>
  <si>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</si>
  <si>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</si>
  <si>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</si>
  <si>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</si>
  <si>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</si>
  <si>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</si>
  <si>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</si>
  <si>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</si>
  <si>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</si>
  <si>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</si>
  <si>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</si>
  <si>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</si>
  <si>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</si>
  <si>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</si>
  <si>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</si>
  <si>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</si>
  <si>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</si>
  <si>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</si>
  <si>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</si>
  <si>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</si>
  <si>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</si>
  <si>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</si>
  <si>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</si>
  <si>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</si>
  <si>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</si>
  <si>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</si>
  <si>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</si>
  <si>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</si>
  <si>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</si>
  <si>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</si>
  <si>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</si>
  <si>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</si>
  <si>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</si>
  <si>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</si>
  <si>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</si>
  <si>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</si>
  <si>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</si>
  <si>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</si>
  <si>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</si>
  <si>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</si>
  <si>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</si>
  <si>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</si>
  <si>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</si>
  <si>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</si>
  <si>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</si>
  <si>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</si>
  <si>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</si>
  <si>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</si>
  <si>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</si>
  <si>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</si>
  <si>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</si>
  <si>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</si>
  <si>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</si>
  <si>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</si>
  <si>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</si>
  <si>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</si>
  <si>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</si>
  <si>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</si>
  <si>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</si>
  <si>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</si>
  <si>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</si>
  <si>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</si>
  <si>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</si>
  <si>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</si>
  <si>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</si>
  <si>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</si>
  <si>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</si>
  <si>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</si>
  <si>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</si>
  <si>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</si>
  <si>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</si>
  <si>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</si>
  <si>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</si>
  <si>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</si>
  <si>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</si>
  <si>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</si>
  <si>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</si>
  <si>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</si>
  <si>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</si>
  <si>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</si>
  <si>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</si>
  <si>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</si>
  <si>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</si>
  <si>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</si>
  <si>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</si>
  <si>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</si>
  <si>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</si>
  <si>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</si>
  <si>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</si>
  <si>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</si>
  <si>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</si>
  <si>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</si>
  <si>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</si>
  <si>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</si>
  <si>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</si>
  <si>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</si>
  <si>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</si>
  <si>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</si>
  <si>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</si>
  <si>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</si>
  <si>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</si>
  <si>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</si>
  <si>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</si>
  <si>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</si>
  <si>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</si>
  <si>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</si>
  <si>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</si>
  <si>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</si>
  <si>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</si>
  <si>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</si>
  <si>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</si>
  <si>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</si>
  <si>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</si>
  <si>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</si>
  <si>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</si>
  <si>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</si>
  <si>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</si>
  <si>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</si>
  <si>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</si>
  <si>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</si>
  <si>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</si>
  <si>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</si>
  <si>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</si>
  <si>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2020 год</t>
  </si>
  <si>
    <t>2021 год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</si>
  <si>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</si>
  <si>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</si>
  <si>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</si>
  <si>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</si>
  <si>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</si>
  <si>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</si>
  <si>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</si>
  <si>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</si>
  <si>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</si>
  <si>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</si>
  <si>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</si>
  <si>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</si>
  <si>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</si>
  <si>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</si>
  <si>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</si>
  <si>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</si>
  <si>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</si>
  <si>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</si>
  <si>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</si>
  <si>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- задолженность и перерасчеты по отмененым налогам и сборам</t>
  </si>
  <si>
    <t>2022 год</t>
  </si>
  <si>
    <t>2019 год</t>
  </si>
  <si>
    <t>_УСН</t>
  </si>
  <si>
    <t>Исполненение бюджета Олонецкого национального муниципального района за1 квартал 2022 года по доходам в разрезе видов доходов</t>
  </si>
  <si>
    <t>на 01.04.2022г.</t>
  </si>
  <si>
    <t>на 01.04.2021г.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</si>
</sst>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1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  <font>
      <b/>
      <u/>
      <sz val="14"/>
      <name val="Times New Roman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72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/>
      <protection locked="0"/>
    </xf>
    <xf numFmtId="3" fontId="55" fillId="2" borderId="0" xfId="0" applyNumberFormat="1" applyFont="1" applyFill="1" applyBorder="1" applyAlignment="1" applyProtection="1">
      <alignment horizontal="left" vertical="center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49" fontId="57" fillId="2" borderId="20" xfId="0" applyNumberFormat="1" applyFont="1" applyFill="1" applyBorder="1" applyAlignment="1" applyProtection="1">
      <alignment horizontal="left" vertical="center" wrapText="1"/>
    </xf>
    <xf numFmtId="49" fontId="5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7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</xf>
    <xf numFmtId="3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Alignment="1" applyProtection="1">
      <alignment vertical="center"/>
      <protection locked="0"/>
    </xf>
    <xf numFmtId="49" fontId="57" fillId="2" borderId="2" xfId="0" applyNumberFormat="1" applyFont="1" applyFill="1" applyBorder="1" applyAlignment="1" applyProtection="1">
      <alignment horizontal="left" vertical="center" wrapText="1"/>
    </xf>
    <xf numFmtId="9" fontId="5" fillId="13" borderId="3" xfId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165" fontId="5" fillId="3" borderId="3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165" fontId="19" fillId="2" borderId="3" xfId="0" applyNumberFormat="1" applyFont="1" applyFill="1" applyBorder="1" applyAlignment="1" applyProtection="1">
      <alignment horizontal="center" vertical="center" wrapText="1"/>
    </xf>
    <xf numFmtId="165" fontId="17" fillId="2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164" fontId="17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0" fontId="53" fillId="2" borderId="0" xfId="0" applyNumberFormat="1" applyFont="1" applyFill="1" applyAlignment="1" applyProtection="1">
      <alignment horizontal="left" vertical="top" wrapText="1"/>
      <protection locked="0"/>
    </xf>
    <xf numFmtId="0" fontId="53" fillId="2" borderId="0" xfId="0" applyNumberFormat="1" applyFont="1" applyFill="1" applyBorder="1" applyAlignment="1" applyProtection="1">
      <alignment horizontal="left" vertical="top" wrapText="1"/>
      <protection locked="0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3" fontId="60" fillId="2" borderId="0" xfId="0" applyNumberFormat="1" applyFont="1" applyFill="1" applyAlignment="1" applyProtection="1">
      <alignment horizontal="center" wrapText="1"/>
      <protection locked="0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44">
        <f>конс.!A1</f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68" ht="18.75" customHeight="1">
      <c r="A2" s="3"/>
      <c r="C2" s="252" t="s">
        <v>0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252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</row>
    <row r="3" spans="1:268" ht="15.75" customHeight="1">
      <c r="C3" s="252" t="s">
        <v>1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33" t="s">
        <v>3</v>
      </c>
      <c r="B5" s="234"/>
      <c r="C5" s="239" t="str">
        <f>'бюджет округа (района)'!C5</f>
        <v>2014 год</v>
      </c>
      <c r="D5" s="240"/>
      <c r="E5" s="241">
        <f>'бюджет округа (района)'!D5:Z5</f>
        <v>0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>
        <f>'бюджет округа (района)'!AA5:BL5</f>
        <v>0</v>
      </c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41"/>
      <c r="BO5" s="241"/>
      <c r="BP5" s="241"/>
      <c r="BQ5" s="241"/>
      <c r="BR5" s="241"/>
      <c r="BS5" s="241"/>
      <c r="BT5" s="241"/>
      <c r="BU5" s="241"/>
      <c r="BV5" s="241"/>
      <c r="BW5" s="241"/>
      <c r="BX5" s="241"/>
      <c r="BY5" s="241"/>
      <c r="BZ5" s="241"/>
      <c r="CA5" s="241"/>
      <c r="CB5" s="241"/>
      <c r="CC5" s="241"/>
      <c r="CD5" s="241"/>
      <c r="CE5" s="241"/>
      <c r="CF5" s="241"/>
      <c r="CG5" s="241"/>
      <c r="CH5" s="241"/>
      <c r="CI5" s="241"/>
      <c r="CJ5" s="241"/>
      <c r="CK5" s="241"/>
      <c r="CL5" s="241"/>
      <c r="CM5" s="241"/>
      <c r="CN5" s="241"/>
      <c r="CO5" s="241"/>
      <c r="CP5" s="241"/>
      <c r="CQ5" s="241"/>
      <c r="CR5" s="241"/>
      <c r="CS5" s="241"/>
      <c r="CT5" s="241"/>
      <c r="CU5" s="241"/>
      <c r="CV5" s="241"/>
      <c r="CW5" s="241"/>
      <c r="CX5" s="241"/>
      <c r="CY5" s="241"/>
      <c r="CZ5" s="241"/>
      <c r="DA5" s="241"/>
      <c r="DB5" s="241"/>
      <c r="DC5" s="241"/>
      <c r="DD5" s="241"/>
      <c r="DE5" s="241"/>
      <c r="DF5" s="241"/>
      <c r="DG5" s="241"/>
      <c r="DH5" s="241"/>
      <c r="DI5" s="241"/>
      <c r="DJ5" s="241"/>
      <c r="DK5" s="241"/>
      <c r="DL5" s="241"/>
      <c r="DM5" s="241"/>
      <c r="DN5" s="241"/>
      <c r="DO5" s="241"/>
      <c r="DP5" s="241"/>
      <c r="DQ5" s="241"/>
      <c r="DR5" s="241"/>
      <c r="DS5" s="241"/>
      <c r="DT5" s="241"/>
      <c r="DU5" s="241"/>
      <c r="DV5" s="241"/>
      <c r="DW5" s="9"/>
    </row>
    <row r="6" spans="1:268" s="120" customFormat="1" ht="16.5" customHeight="1">
      <c r="A6" s="235"/>
      <c r="B6" s="236"/>
      <c r="C6" s="242" t="s">
        <v>149</v>
      </c>
      <c r="D6" s="242"/>
      <c r="E6" s="243" t="s">
        <v>149</v>
      </c>
      <c r="F6" s="243"/>
      <c r="G6" s="242" t="s">
        <v>8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 t="s">
        <v>150</v>
      </c>
      <c r="AZ6" s="242"/>
      <c r="BA6" s="255" t="s">
        <v>96</v>
      </c>
      <c r="BB6" s="255"/>
      <c r="BC6" s="256" t="s">
        <v>10</v>
      </c>
      <c r="BD6" s="256"/>
      <c r="BE6" s="256"/>
      <c r="BF6" s="256"/>
      <c r="BG6" s="256"/>
      <c r="BH6" s="256"/>
      <c r="BI6" s="256"/>
      <c r="BJ6" s="256"/>
      <c r="BK6" s="256"/>
      <c r="BL6" s="256"/>
      <c r="BM6" s="256"/>
      <c r="BN6" s="256"/>
      <c r="BO6" s="256"/>
      <c r="BP6" s="256"/>
      <c r="BQ6" s="256"/>
      <c r="BR6" s="256"/>
      <c r="BS6" s="256"/>
      <c r="BT6" s="256"/>
      <c r="BU6" s="256"/>
      <c r="BV6" s="256"/>
      <c r="BW6" s="256"/>
      <c r="BX6" s="256"/>
      <c r="BY6" s="256"/>
      <c r="BZ6" s="256"/>
      <c r="CA6" s="256"/>
      <c r="CB6" s="256"/>
      <c r="CC6" s="256"/>
      <c r="CD6" s="256"/>
      <c r="CE6" s="256"/>
      <c r="CF6" s="256"/>
      <c r="CG6" s="256"/>
      <c r="CH6" s="256"/>
      <c r="CI6" s="256"/>
      <c r="CJ6" s="256"/>
      <c r="CK6" s="256"/>
      <c r="CL6" s="256"/>
      <c r="CM6" s="256"/>
      <c r="CN6" s="256"/>
      <c r="CO6" s="256"/>
      <c r="CP6" s="256"/>
      <c r="CQ6" s="256"/>
      <c r="CR6" s="256"/>
      <c r="CS6" s="256"/>
      <c r="CT6" s="256"/>
      <c r="CU6" s="256"/>
      <c r="CV6" s="256"/>
      <c r="CW6" s="256"/>
      <c r="CX6" s="256"/>
      <c r="CY6" s="256"/>
      <c r="CZ6" s="256"/>
      <c r="DA6" s="256"/>
      <c r="DB6" s="256"/>
      <c r="DC6" s="256"/>
      <c r="DD6" s="256"/>
      <c r="DE6" s="256"/>
      <c r="DF6" s="256"/>
      <c r="DG6" s="256"/>
      <c r="DH6" s="256"/>
      <c r="DI6" s="256"/>
      <c r="DJ6" s="256"/>
      <c r="DK6" s="256"/>
      <c r="DL6" s="256"/>
      <c r="DM6" s="256"/>
      <c r="DN6" s="256"/>
      <c r="DO6" s="256"/>
      <c r="DP6" s="256"/>
      <c r="DQ6" s="245" t="s">
        <v>125</v>
      </c>
      <c r="DR6" s="246"/>
      <c r="DS6" s="249" t="s">
        <v>126</v>
      </c>
      <c r="DT6" s="249"/>
      <c r="DU6" s="249" t="s">
        <v>96</v>
      </c>
      <c r="DV6" s="249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35"/>
      <c r="B7" s="236"/>
      <c r="C7" s="242"/>
      <c r="D7" s="242"/>
      <c r="E7" s="243"/>
      <c r="F7" s="243"/>
      <c r="G7" s="250" t="s">
        <v>11</v>
      </c>
      <c r="H7" s="250"/>
      <c r="I7" s="250" t="s">
        <v>12</v>
      </c>
      <c r="J7" s="250"/>
      <c r="K7" s="251" t="s">
        <v>70</v>
      </c>
      <c r="L7" s="251"/>
      <c r="M7" s="250" t="s">
        <v>13</v>
      </c>
      <c r="N7" s="250"/>
      <c r="O7" s="251" t="s">
        <v>14</v>
      </c>
      <c r="P7" s="251"/>
      <c r="Q7" s="250" t="s">
        <v>15</v>
      </c>
      <c r="R7" s="250"/>
      <c r="S7" s="251" t="s">
        <v>81</v>
      </c>
      <c r="T7" s="251"/>
      <c r="U7" s="250" t="s">
        <v>16</v>
      </c>
      <c r="V7" s="250"/>
      <c r="W7" s="251" t="s">
        <v>82</v>
      </c>
      <c r="X7" s="251"/>
      <c r="Y7" s="250" t="s">
        <v>17</v>
      </c>
      <c r="Z7" s="250"/>
      <c r="AA7" s="251" t="s">
        <v>83</v>
      </c>
      <c r="AB7" s="251"/>
      <c r="AC7" s="250" t="s">
        <v>18</v>
      </c>
      <c r="AD7" s="250"/>
      <c r="AE7" s="251" t="s">
        <v>84</v>
      </c>
      <c r="AF7" s="251"/>
      <c r="AG7" s="250" t="s">
        <v>19</v>
      </c>
      <c r="AH7" s="250"/>
      <c r="AI7" s="251" t="s">
        <v>85</v>
      </c>
      <c r="AJ7" s="251"/>
      <c r="AK7" s="250" t="s">
        <v>20</v>
      </c>
      <c r="AL7" s="250"/>
      <c r="AM7" s="251" t="s">
        <v>86</v>
      </c>
      <c r="AN7" s="251"/>
      <c r="AO7" s="250" t="s">
        <v>21</v>
      </c>
      <c r="AP7" s="250"/>
      <c r="AQ7" s="251" t="s">
        <v>87</v>
      </c>
      <c r="AR7" s="251"/>
      <c r="AS7" s="250" t="s">
        <v>22</v>
      </c>
      <c r="AT7" s="250"/>
      <c r="AU7" s="251" t="s">
        <v>88</v>
      </c>
      <c r="AV7" s="251"/>
      <c r="AW7" s="250" t="s">
        <v>23</v>
      </c>
      <c r="AX7" s="250"/>
      <c r="AY7" s="242"/>
      <c r="AZ7" s="242"/>
      <c r="BA7" s="255"/>
      <c r="BB7" s="255"/>
      <c r="BC7" s="250" t="s">
        <v>11</v>
      </c>
      <c r="BD7" s="250"/>
      <c r="BE7" s="250" t="s">
        <v>12</v>
      </c>
      <c r="BF7" s="250"/>
      <c r="BG7" s="251" t="s">
        <v>70</v>
      </c>
      <c r="BH7" s="251"/>
      <c r="BI7" s="253" t="s">
        <v>96</v>
      </c>
      <c r="BJ7" s="254"/>
      <c r="BK7" s="250" t="s">
        <v>13</v>
      </c>
      <c r="BL7" s="250"/>
      <c r="BM7" s="251" t="s">
        <v>14</v>
      </c>
      <c r="BN7" s="251"/>
      <c r="BO7" s="253" t="s">
        <v>96</v>
      </c>
      <c r="BP7" s="254"/>
      <c r="BQ7" s="250" t="s">
        <v>15</v>
      </c>
      <c r="BR7" s="250"/>
      <c r="BS7" s="251" t="s">
        <v>81</v>
      </c>
      <c r="BT7" s="251"/>
      <c r="BU7" s="253" t="s">
        <v>96</v>
      </c>
      <c r="BV7" s="254"/>
      <c r="BW7" s="250" t="s">
        <v>141</v>
      </c>
      <c r="BX7" s="250"/>
      <c r="BY7" s="251" t="s">
        <v>82</v>
      </c>
      <c r="BZ7" s="251"/>
      <c r="CA7" s="253" t="s">
        <v>96</v>
      </c>
      <c r="CB7" s="254"/>
      <c r="CC7" s="250" t="s">
        <v>17</v>
      </c>
      <c r="CD7" s="250"/>
      <c r="CE7" s="251" t="s">
        <v>83</v>
      </c>
      <c r="CF7" s="251"/>
      <c r="CG7" s="253" t="s">
        <v>96</v>
      </c>
      <c r="CH7" s="254"/>
      <c r="CI7" s="250" t="s">
        <v>18</v>
      </c>
      <c r="CJ7" s="250"/>
      <c r="CK7" s="251" t="s">
        <v>84</v>
      </c>
      <c r="CL7" s="251"/>
      <c r="CM7" s="253" t="s">
        <v>96</v>
      </c>
      <c r="CN7" s="254"/>
      <c r="CO7" s="250" t="s">
        <v>19</v>
      </c>
      <c r="CP7" s="250"/>
      <c r="CQ7" s="251" t="s">
        <v>85</v>
      </c>
      <c r="CR7" s="251"/>
      <c r="CS7" s="253" t="s">
        <v>96</v>
      </c>
      <c r="CT7" s="254"/>
      <c r="CU7" s="250" t="s">
        <v>20</v>
      </c>
      <c r="CV7" s="250"/>
      <c r="CW7" s="251" t="s">
        <v>86</v>
      </c>
      <c r="CX7" s="251"/>
      <c r="CY7" s="253" t="s">
        <v>96</v>
      </c>
      <c r="CZ7" s="254"/>
      <c r="DA7" s="250" t="s">
        <v>21</v>
      </c>
      <c r="DB7" s="250"/>
      <c r="DC7" s="251" t="s">
        <v>87</v>
      </c>
      <c r="DD7" s="251"/>
      <c r="DE7" s="253" t="s">
        <v>96</v>
      </c>
      <c r="DF7" s="254"/>
      <c r="DG7" s="250" t="s">
        <v>22</v>
      </c>
      <c r="DH7" s="250"/>
      <c r="DI7" s="251" t="s">
        <v>88</v>
      </c>
      <c r="DJ7" s="251"/>
      <c r="DK7" s="253" t="s">
        <v>96</v>
      </c>
      <c r="DL7" s="254"/>
      <c r="DM7" s="250" t="s">
        <v>23</v>
      </c>
      <c r="DN7" s="250"/>
      <c r="DO7" s="259" t="str">
        <f>'бюджет округа (района)'!BI7:BI7</f>
        <v>Ожидаемая оценка на __________</v>
      </c>
      <c r="DP7" s="259"/>
      <c r="DQ7" s="247"/>
      <c r="DR7" s="248"/>
      <c r="DS7" s="249"/>
      <c r="DT7" s="249"/>
      <c r="DU7" s="249"/>
      <c r="DV7" s="249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37"/>
      <c r="B8" s="238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60" t="s">
        <v>29</v>
      </c>
      <c r="B9" s="261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62" t="s">
        <v>30</v>
      </c>
      <c r="B10" s="263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57" t="s">
        <v>31</v>
      </c>
      <c r="B11" s="258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57" t="s">
        <v>32</v>
      </c>
      <c r="B13" s="258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57" t="s">
        <v>80</v>
      </c>
      <c r="B14" s="258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57" t="s">
        <v>33</v>
      </c>
      <c r="B15" s="258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57" t="s">
        <v>35</v>
      </c>
      <c r="B16" s="258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57" t="s">
        <v>36</v>
      </c>
      <c r="B17" s="258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57" t="s">
        <v>37</v>
      </c>
      <c r="B18" s="258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57" t="s">
        <v>38</v>
      </c>
      <c r="B19" s="258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57" t="s">
        <v>39</v>
      </c>
      <c r="B20" s="258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57" t="s">
        <v>40</v>
      </c>
      <c r="B21" s="258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57" t="s">
        <v>41</v>
      </c>
      <c r="B22" s="258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57" t="s">
        <v>89</v>
      </c>
      <c r="B23" s="258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57" t="s">
        <v>90</v>
      </c>
      <c r="B24" s="258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57" t="s">
        <v>42</v>
      </c>
      <c r="B25" s="258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57" t="s">
        <v>43</v>
      </c>
      <c r="B26" s="258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62" t="s">
        <v>44</v>
      </c>
      <c r="B27" s="263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64" t="s">
        <v>94</v>
      </c>
      <c r="B28" s="265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64" t="s">
        <v>45</v>
      </c>
      <c r="B29" s="265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64" t="s">
        <v>91</v>
      </c>
      <c r="B30" s="265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64" t="s">
        <v>46</v>
      </c>
      <c r="B31" s="265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64" t="s">
        <v>92</v>
      </c>
      <c r="B32" s="265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64" t="s">
        <v>142</v>
      </c>
      <c r="B33" s="265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64" t="s">
        <v>118</v>
      </c>
      <c r="B34" s="265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64" t="s">
        <v>48</v>
      </c>
      <c r="B35" s="265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64" t="s">
        <v>93</v>
      </c>
      <c r="B36" s="265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60" t="s">
        <v>49</v>
      </c>
      <c r="B37" s="261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66" t="s">
        <v>100</v>
      </c>
      <c r="B38" s="267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68" t="s">
        <v>105</v>
      </c>
      <c r="B39" s="269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68" t="s">
        <v>99</v>
      </c>
      <c r="B40" s="269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68" t="s">
        <v>95</v>
      </c>
      <c r="B41" s="269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68" t="s">
        <v>98</v>
      </c>
      <c r="B42" s="269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70" t="s">
        <v>97</v>
      </c>
      <c r="B43" s="271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0" t="s">
        <v>101</v>
      </c>
      <c r="B44" s="271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0" t="s">
        <v>102</v>
      </c>
      <c r="B45" s="271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70" t="s">
        <v>103</v>
      </c>
      <c r="B46" s="271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70" t="s">
        <v>106</v>
      </c>
      <c r="B47" s="271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68" t="s">
        <v>132</v>
      </c>
      <c r="B48" s="269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68" t="s">
        <v>108</v>
      </c>
      <c r="B49" s="269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68" t="s">
        <v>110</v>
      </c>
      <c r="B50" s="269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68" t="s">
        <v>111</v>
      </c>
      <c r="B51" s="269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68" t="s">
        <v>112</v>
      </c>
      <c r="B52" s="269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68" t="s">
        <v>104</v>
      </c>
      <c r="B53" s="269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68" t="s">
        <v>107</v>
      </c>
      <c r="B54" s="269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68" t="s">
        <v>131</v>
      </c>
      <c r="B55" s="269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68" t="s">
        <v>109</v>
      </c>
      <c r="B56" s="269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68" t="s">
        <v>119</v>
      </c>
      <c r="B57" s="269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68" t="s">
        <v>120</v>
      </c>
      <c r="B58" s="269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68" t="s">
        <v>121</v>
      </c>
      <c r="B59" s="269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68" t="s">
        <v>122</v>
      </c>
      <c r="B60" s="269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68" t="s">
        <v>123</v>
      </c>
      <c r="B61" s="269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68" t="s">
        <v>124</v>
      </c>
      <c r="B62" s="269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68" t="s">
        <v>133</v>
      </c>
      <c r="B63" s="269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60" t="s">
        <v>50</v>
      </c>
      <c r="B74" s="261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72" t="s">
        <v>52</v>
      </c>
      <c r="B75" s="273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74" t="s">
        <v>127</v>
      </c>
      <c r="B76" s="275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60" t="s">
        <v>53</v>
      </c>
      <c r="B77" s="261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76" t="s">
        <v>54</v>
      </c>
      <c r="B78" s="277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64" t="s">
        <v>144</v>
      </c>
      <c r="B79" s="265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64" t="s">
        <v>145</v>
      </c>
      <c r="B80" s="265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76" t="s">
        <v>57</v>
      </c>
      <c r="B81" s="277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64" t="s">
        <v>144</v>
      </c>
      <c r="B82" s="265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64" t="s">
        <v>146</v>
      </c>
      <c r="B83" s="265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76" t="s">
        <v>58</v>
      </c>
      <c r="B84" s="277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64" t="s">
        <v>147</v>
      </c>
      <c r="B85" s="265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64" t="s">
        <v>148</v>
      </c>
      <c r="B86" s="265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76" t="s">
        <v>61</v>
      </c>
      <c r="B87" s="277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78" t="s">
        <v>62</v>
      </c>
      <c r="B88" s="27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80" t="s">
        <v>63</v>
      </c>
      <c r="B89" s="281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60" t="s">
        <v>136</v>
      </c>
      <c r="B90" s="261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84" t="s">
        <v>64</v>
      </c>
      <c r="B91" s="285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68" t="s">
        <v>38</v>
      </c>
      <c r="B92" s="269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4" t="s">
        <v>143</v>
      </c>
      <c r="B93" s="265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68" t="s">
        <v>65</v>
      </c>
      <c r="B94" s="269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82" t="s">
        <v>67</v>
      </c>
      <c r="B95" s="283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82" t="s">
        <v>34</v>
      </c>
      <c r="B96" s="283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82" t="s">
        <v>34</v>
      </c>
      <c r="B97" s="283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82" t="s">
        <v>34</v>
      </c>
      <c r="B98" s="283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82" t="s">
        <v>34</v>
      </c>
      <c r="B99" s="283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82" t="s">
        <v>34</v>
      </c>
      <c r="B100" s="283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84" t="s">
        <v>68</v>
      </c>
      <c r="B101" s="285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68">
        <v>243</v>
      </c>
      <c r="B102" s="269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68">
        <v>244</v>
      </c>
      <c r="B103" s="269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68">
        <v>414</v>
      </c>
      <c r="B104" s="269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68">
        <v>521</v>
      </c>
      <c r="B105" s="269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68">
        <v>831</v>
      </c>
      <c r="B106" s="269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68">
        <v>851</v>
      </c>
      <c r="B107" s="269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68">
        <v>853</v>
      </c>
      <c r="B108" s="269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82"/>
      <c r="B112" s="283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86"/>
      <c r="B113" s="287"/>
      <c r="C113" s="288" t="str">
        <f>DQ113</f>
        <v>на 1 января  очередного финансового года</v>
      </c>
      <c r="D113" s="288"/>
      <c r="E113" s="288" t="str">
        <f>C113</f>
        <v>на 1 января  очередного финансового года</v>
      </c>
      <c r="F113" s="288"/>
      <c r="G113" s="289" t="s">
        <v>69</v>
      </c>
      <c r="H113" s="289"/>
      <c r="I113" s="289" t="s">
        <v>70</v>
      </c>
      <c r="J113" s="289"/>
      <c r="K113" s="290" t="s">
        <v>151</v>
      </c>
      <c r="L113" s="290"/>
      <c r="M113" s="289" t="s">
        <v>14</v>
      </c>
      <c r="N113" s="289"/>
      <c r="O113" s="290" t="s">
        <v>151</v>
      </c>
      <c r="P113" s="290"/>
      <c r="Q113" s="289" t="s">
        <v>137</v>
      </c>
      <c r="R113" s="289"/>
      <c r="S113" s="290" t="s">
        <v>151</v>
      </c>
      <c r="T113" s="290"/>
      <c r="U113" s="289" t="s">
        <v>138</v>
      </c>
      <c r="V113" s="289"/>
      <c r="W113" s="290" t="s">
        <v>151</v>
      </c>
      <c r="X113" s="290"/>
      <c r="Y113" s="289" t="s">
        <v>83</v>
      </c>
      <c r="Z113" s="289"/>
      <c r="AA113" s="290" t="s">
        <v>151</v>
      </c>
      <c r="AB113" s="290"/>
      <c r="AC113" s="289" t="s">
        <v>84</v>
      </c>
      <c r="AD113" s="289"/>
      <c r="AE113" s="290" t="s">
        <v>151</v>
      </c>
      <c r="AF113" s="290"/>
      <c r="AG113" s="289" t="s">
        <v>85</v>
      </c>
      <c r="AH113" s="289"/>
      <c r="AI113" s="290" t="s">
        <v>151</v>
      </c>
      <c r="AJ113" s="290"/>
      <c r="AK113" s="289" t="s">
        <v>86</v>
      </c>
      <c r="AL113" s="289"/>
      <c r="AM113" s="290" t="s">
        <v>151</v>
      </c>
      <c r="AN113" s="290"/>
      <c r="AO113" s="289" t="s">
        <v>87</v>
      </c>
      <c r="AP113" s="289"/>
      <c r="AQ113" s="290" t="s">
        <v>151</v>
      </c>
      <c r="AR113" s="290"/>
      <c r="AS113" s="289" t="s">
        <v>88</v>
      </c>
      <c r="AT113" s="289"/>
      <c r="AU113" s="290" t="s">
        <v>151</v>
      </c>
      <c r="AV113" s="290"/>
      <c r="AW113" s="288" t="str">
        <f>E113</f>
        <v>на 1 января  очередного финансового года</v>
      </c>
      <c r="AX113" s="288"/>
      <c r="AY113" s="288" t="s">
        <v>71</v>
      </c>
      <c r="AZ113" s="288"/>
      <c r="BA113" s="290" t="str">
        <f>BA6</f>
        <v>Темп роста (снижения) к исполнено за отчетный год, %</v>
      </c>
      <c r="BB113" s="290"/>
      <c r="BC113" s="289" t="s">
        <v>69</v>
      </c>
      <c r="BD113" s="289"/>
      <c r="BE113" s="289" t="s">
        <v>70</v>
      </c>
      <c r="BF113" s="289"/>
      <c r="BG113" s="290" t="s">
        <v>152</v>
      </c>
      <c r="BH113" s="290"/>
      <c r="BI113" s="290" t="str">
        <f>BI7</f>
        <v>Темп роста (снижения) к исполнено за отчетный год, %</v>
      </c>
      <c r="BJ113" s="290"/>
      <c r="BK113" s="289" t="s">
        <v>14</v>
      </c>
      <c r="BL113" s="289"/>
      <c r="BM113" s="290" t="s">
        <v>152</v>
      </c>
      <c r="BN113" s="290"/>
      <c r="BO113" s="290" t="str">
        <f>BO7</f>
        <v>Темп роста (снижения) к исполнено за отчетный год, %</v>
      </c>
      <c r="BP113" s="290"/>
      <c r="BQ113" s="289" t="s">
        <v>81</v>
      </c>
      <c r="BR113" s="289"/>
      <c r="BS113" s="290" t="s">
        <v>152</v>
      </c>
      <c r="BT113" s="290"/>
      <c r="BU113" s="290" t="str">
        <f>BU7</f>
        <v>Темп роста (снижения) к исполнено за отчетный год, %</v>
      </c>
      <c r="BV113" s="290"/>
      <c r="BW113" s="289" t="s">
        <v>82</v>
      </c>
      <c r="BX113" s="289"/>
      <c r="BY113" s="290" t="s">
        <v>152</v>
      </c>
      <c r="BZ113" s="290"/>
      <c r="CA113" s="290" t="str">
        <f>CA7</f>
        <v>Темп роста (снижения) к исполнено за отчетный год, %</v>
      </c>
      <c r="CB113" s="290"/>
      <c r="CC113" s="289" t="s">
        <v>83</v>
      </c>
      <c r="CD113" s="289"/>
      <c r="CE113" s="290" t="s">
        <v>152</v>
      </c>
      <c r="CF113" s="290"/>
      <c r="CG113" s="290" t="str">
        <f>CG7</f>
        <v>Темп роста (снижения) к исполнено за отчетный год, %</v>
      </c>
      <c r="CH113" s="290"/>
      <c r="CI113" s="289" t="s">
        <v>84</v>
      </c>
      <c r="CJ113" s="289"/>
      <c r="CK113" s="290" t="s">
        <v>152</v>
      </c>
      <c r="CL113" s="290"/>
      <c r="CM113" s="290" t="str">
        <f>CM7</f>
        <v>Темп роста (снижения) к исполнено за отчетный год, %</v>
      </c>
      <c r="CN113" s="290"/>
      <c r="CO113" s="289" t="s">
        <v>85</v>
      </c>
      <c r="CP113" s="289"/>
      <c r="CQ113" s="290" t="s">
        <v>152</v>
      </c>
      <c r="CR113" s="290"/>
      <c r="CS113" s="290" t="str">
        <f>CS7</f>
        <v>Темп роста (снижения) к исполнено за отчетный год, %</v>
      </c>
      <c r="CT113" s="290"/>
      <c r="CU113" s="289" t="s">
        <v>86</v>
      </c>
      <c r="CV113" s="289"/>
      <c r="CW113" s="290" t="s">
        <v>152</v>
      </c>
      <c r="CX113" s="290"/>
      <c r="CY113" s="290" t="str">
        <f>CY7</f>
        <v>Темп роста (снижения) к исполнено за отчетный год, %</v>
      </c>
      <c r="CZ113" s="290"/>
      <c r="DA113" s="289" t="s">
        <v>87</v>
      </c>
      <c r="DB113" s="289"/>
      <c r="DC113" s="290" t="s">
        <v>152</v>
      </c>
      <c r="DD113" s="290"/>
      <c r="DE113" s="290" t="str">
        <f>DE7</f>
        <v>Темп роста (снижения) к исполнено за отчетный год, %</v>
      </c>
      <c r="DF113" s="290"/>
      <c r="DG113" s="289" t="s">
        <v>88</v>
      </c>
      <c r="DH113" s="289"/>
      <c r="DI113" s="290" t="s">
        <v>152</v>
      </c>
      <c r="DJ113" s="290"/>
      <c r="DK113" s="290" t="str">
        <f>DK7</f>
        <v>Темп роста (снижения) к исполнено за отчетный год, %</v>
      </c>
      <c r="DL113" s="290"/>
      <c r="DM113" s="290" t="str">
        <f>AY113</f>
        <v>на 1 января  очередного финансового года</v>
      </c>
      <c r="DN113" s="290"/>
      <c r="DO113" s="290" t="str">
        <f>DO7</f>
        <v>Ожидаемая оценка на __________</v>
      </c>
      <c r="DP113" s="290"/>
      <c r="DQ113" s="290" t="s">
        <v>71</v>
      </c>
      <c r="DR113" s="290"/>
      <c r="DS113" s="290" t="str">
        <f>DS6</f>
        <v>Темп роста (снижения) к утверждено на текущий год, %</v>
      </c>
      <c r="DT113" s="290"/>
      <c r="DU113" s="290" t="str">
        <f>DU6</f>
        <v>Темп роста (снижения) к исполнено за отчетный год, %</v>
      </c>
      <c r="DV113" s="290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91" t="s">
        <v>153</v>
      </c>
      <c r="B114" s="292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72" t="s">
        <v>73</v>
      </c>
      <c r="B118" s="273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60" t="s">
        <v>74</v>
      </c>
      <c r="B119" s="261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95" t="s">
        <v>75</v>
      </c>
      <c r="B120" s="296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95" t="s">
        <v>76</v>
      </c>
      <c r="B121" s="296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95" t="s">
        <v>129</v>
      </c>
      <c r="B122" s="296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60" t="s">
        <v>77</v>
      </c>
      <c r="B123" s="261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95" t="s">
        <v>75</v>
      </c>
      <c r="B124" s="296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95" t="s">
        <v>76</v>
      </c>
      <c r="B125" s="296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95" t="s">
        <v>129</v>
      </c>
      <c r="B126" s="296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60" t="s">
        <v>135</v>
      </c>
      <c r="B127" s="261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97" t="s">
        <v>78</v>
      </c>
      <c r="B128" s="298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93" t="s">
        <v>79</v>
      </c>
      <c r="B129" s="294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93" t="s">
        <v>134</v>
      </c>
      <c r="B130" s="294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50"/>
  <sheetViews>
    <sheetView tabSelected="1" zoomScale="75" zoomScaleNormal="75" zoomScaleSheetLayoutView="75" zoomScalePageLayoutView="60" workbookViewId="0">
      <pane xSplit="4200" ySplit="3360" topLeftCell="F1" activePane="bottomRight"/>
      <selection activeCell="AW93" sqref="AW93"/>
      <selection pane="topRight" activeCell="E3" sqref="E3:DT3"/>
      <selection pane="bottomLeft" activeCell="A55" sqref="A55:XFD132"/>
      <selection pane="bottomRight" activeCell="BA5" sqref="BA5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3.33203125" style="50" customWidth="1"/>
    <col min="6" max="6" width="14" style="50" customWidth="1"/>
    <col min="7" max="7" width="18.6640625" style="51" customWidth="1"/>
    <col min="8" max="8" width="18.1640625" style="51" customWidth="1"/>
    <col min="9" max="9" width="16.83203125" style="51" hidden="1" customWidth="1"/>
    <col min="10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2.832031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14" style="3" customWidth="1"/>
    <col min="54" max="54" width="16.83203125" style="3" customWidth="1"/>
    <col min="55" max="55" width="12.33203125" style="3" customWidth="1"/>
    <col min="56" max="56" width="13" style="2" customWidth="1"/>
    <col min="57" max="57" width="12.33203125" style="3" hidden="1" customWidth="1"/>
    <col min="58" max="58" width="15.66406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109" width="12.33203125" style="3" hidden="1" customWidth="1"/>
    <col min="110" max="110" width="14.1640625" style="3" hidden="1" customWidth="1"/>
    <col min="111" max="114" width="12.33203125" style="3" hidden="1" customWidth="1"/>
    <col min="115" max="116" width="14.83203125" style="3" customWidth="1"/>
    <col min="117" max="117" width="12.83203125" style="3" customWidth="1"/>
    <col min="118" max="118" width="15.33203125" style="3" customWidth="1"/>
    <col min="119" max="120" width="10.6640625" style="3" hidden="1" customWidth="1"/>
    <col min="121" max="121" width="16" style="3" hidden="1" customWidth="1"/>
    <col min="122" max="122" width="13.33203125" style="3" hidden="1" customWidth="1"/>
    <col min="123" max="123" width="14.6640625" style="3" customWidth="1"/>
    <col min="124" max="124" width="13.6640625" style="3" customWidth="1"/>
    <col min="125" max="126" width="11.5" style="3" customWidth="1"/>
    <col min="127" max="127" width="14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05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DU1" s="309"/>
      <c r="DV1" s="309"/>
      <c r="DW1" s="309"/>
      <c r="DX1" s="309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02"/>
      <c r="DV2" s="302"/>
      <c r="DW2" s="302"/>
      <c r="DX2" s="302"/>
    </row>
    <row r="3" spans="1:268" ht="16.5" customHeight="1">
      <c r="A3" s="3"/>
      <c r="E3" s="371" t="s">
        <v>216</v>
      </c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371"/>
      <c r="Y3" s="371"/>
      <c r="Z3" s="371"/>
      <c r="AA3" s="371"/>
      <c r="AB3" s="371"/>
      <c r="AC3" s="371"/>
      <c r="AD3" s="371"/>
      <c r="AE3" s="371"/>
      <c r="AF3" s="371"/>
      <c r="AG3" s="371"/>
      <c r="AH3" s="371"/>
      <c r="AI3" s="371"/>
      <c r="AJ3" s="371"/>
      <c r="AK3" s="371"/>
      <c r="AL3" s="371"/>
      <c r="AM3" s="371"/>
      <c r="AN3" s="371"/>
      <c r="AO3" s="371"/>
      <c r="AP3" s="371"/>
      <c r="AQ3" s="371"/>
      <c r="AR3" s="371"/>
      <c r="AS3" s="371"/>
      <c r="AT3" s="371"/>
      <c r="AU3" s="371"/>
      <c r="AV3" s="371"/>
      <c r="AW3" s="371"/>
      <c r="AX3" s="371"/>
      <c r="AY3" s="371"/>
      <c r="AZ3" s="371"/>
      <c r="BA3" s="371"/>
      <c r="BB3" s="371"/>
      <c r="BC3" s="371"/>
      <c r="BD3" s="371"/>
      <c r="BE3" s="371"/>
      <c r="BF3" s="371"/>
      <c r="BG3" s="371"/>
      <c r="BH3" s="371"/>
      <c r="BI3" s="371"/>
      <c r="BJ3" s="371"/>
      <c r="BK3" s="371"/>
      <c r="BL3" s="371"/>
      <c r="BM3" s="371"/>
      <c r="BN3" s="371"/>
      <c r="BO3" s="371"/>
      <c r="BP3" s="371"/>
      <c r="BQ3" s="371"/>
      <c r="BR3" s="371"/>
      <c r="BS3" s="371"/>
      <c r="BT3" s="371"/>
      <c r="BU3" s="371"/>
      <c r="BV3" s="371"/>
      <c r="BW3" s="371"/>
      <c r="BX3" s="371"/>
      <c r="BY3" s="371"/>
      <c r="BZ3" s="371"/>
      <c r="CA3" s="371"/>
      <c r="CB3" s="371"/>
      <c r="CC3" s="371"/>
      <c r="CD3" s="371"/>
      <c r="CE3" s="371"/>
      <c r="CF3" s="371"/>
      <c r="CG3" s="371"/>
      <c r="CH3" s="371"/>
      <c r="CI3" s="371"/>
      <c r="CJ3" s="371"/>
      <c r="CK3" s="371"/>
      <c r="CL3" s="371"/>
      <c r="CM3" s="371"/>
      <c r="CN3" s="371"/>
      <c r="CO3" s="371"/>
      <c r="CP3" s="371"/>
      <c r="CQ3" s="371"/>
      <c r="CR3" s="371"/>
      <c r="CS3" s="371"/>
      <c r="CT3" s="371"/>
      <c r="CU3" s="371"/>
      <c r="CV3" s="371"/>
      <c r="CW3" s="371"/>
      <c r="CX3" s="371"/>
      <c r="CY3" s="371"/>
      <c r="CZ3" s="371"/>
      <c r="DA3" s="371"/>
      <c r="DB3" s="371"/>
      <c r="DC3" s="371"/>
      <c r="DD3" s="371"/>
      <c r="DE3" s="371"/>
      <c r="DF3" s="371"/>
      <c r="DG3" s="371"/>
      <c r="DH3" s="371"/>
      <c r="DI3" s="371"/>
      <c r="DJ3" s="371"/>
      <c r="DK3" s="371"/>
      <c r="DL3" s="371"/>
      <c r="DM3" s="371"/>
      <c r="DN3" s="371"/>
      <c r="DO3" s="371"/>
      <c r="DP3" s="371"/>
      <c r="DQ3" s="371"/>
      <c r="DR3" s="371"/>
      <c r="DS3" s="371"/>
      <c r="DT3" s="371"/>
      <c r="DU3" s="302"/>
      <c r="DV3" s="302"/>
      <c r="DW3" s="302"/>
      <c r="DX3" s="302"/>
    </row>
    <row r="4" spans="1:268" ht="16.5" customHeight="1"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302"/>
      <c r="DV4" s="302"/>
      <c r="DW4" s="302"/>
      <c r="DX4" s="302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03"/>
      <c r="DV5" s="303"/>
      <c r="DW5" s="303"/>
      <c r="DX5" s="303"/>
    </row>
    <row r="6" spans="1:268" ht="15.75" customHeight="1">
      <c r="A6" s="242" t="s">
        <v>3</v>
      </c>
      <c r="B6" s="242"/>
      <c r="C6" s="242" t="s">
        <v>214</v>
      </c>
      <c r="D6" s="242"/>
      <c r="E6" s="242" t="s">
        <v>191</v>
      </c>
      <c r="F6" s="242"/>
      <c r="G6" s="306" t="s">
        <v>192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6"/>
      <c r="AQ6" s="306"/>
      <c r="AR6" s="306"/>
      <c r="AS6" s="306"/>
      <c r="AT6" s="306"/>
      <c r="AU6" s="306"/>
      <c r="AV6" s="306"/>
      <c r="AW6" s="306"/>
      <c r="AX6" s="306"/>
      <c r="AY6" s="306"/>
      <c r="AZ6" s="306"/>
      <c r="BA6" s="306" t="s">
        <v>213</v>
      </c>
      <c r="BB6" s="306"/>
      <c r="BC6" s="306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6"/>
      <c r="BO6" s="306"/>
      <c r="BP6" s="306"/>
      <c r="BQ6" s="306"/>
      <c r="BR6" s="306"/>
      <c r="BS6" s="306"/>
      <c r="BT6" s="306"/>
      <c r="BU6" s="306"/>
      <c r="BV6" s="306"/>
      <c r="BW6" s="306"/>
      <c r="BX6" s="306"/>
      <c r="BY6" s="306"/>
      <c r="BZ6" s="306"/>
      <c r="CA6" s="306"/>
      <c r="CB6" s="306"/>
      <c r="CC6" s="306"/>
      <c r="CD6" s="306"/>
      <c r="CE6" s="306"/>
      <c r="CF6" s="306"/>
      <c r="CG6" s="306"/>
      <c r="CH6" s="306"/>
      <c r="CI6" s="306"/>
      <c r="CJ6" s="306"/>
      <c r="CK6" s="306"/>
      <c r="CL6" s="306"/>
      <c r="CM6" s="306"/>
      <c r="CN6" s="306"/>
      <c r="CO6" s="306"/>
      <c r="CP6" s="306"/>
      <c r="CQ6" s="306"/>
      <c r="CR6" s="306"/>
      <c r="CS6" s="306"/>
      <c r="CT6" s="306"/>
      <c r="CU6" s="306"/>
      <c r="CV6" s="306"/>
      <c r="CW6" s="306"/>
      <c r="CX6" s="306"/>
      <c r="CY6" s="306"/>
      <c r="CZ6" s="306"/>
      <c r="DA6" s="306"/>
      <c r="DB6" s="306"/>
      <c r="DC6" s="306"/>
      <c r="DD6" s="306"/>
      <c r="DE6" s="306"/>
      <c r="DF6" s="306"/>
      <c r="DG6" s="306"/>
      <c r="DH6" s="306"/>
      <c r="DI6" s="306"/>
      <c r="DJ6" s="306"/>
      <c r="DK6" s="306"/>
      <c r="DL6" s="306"/>
      <c r="DM6" s="306"/>
      <c r="DN6" s="306"/>
      <c r="DO6" s="306"/>
      <c r="DP6" s="306"/>
      <c r="DQ6" s="306"/>
      <c r="DR6" s="306"/>
      <c r="DS6" s="306"/>
      <c r="DT6" s="306"/>
      <c r="DU6" s="306"/>
      <c r="DV6" s="306"/>
      <c r="DW6" s="306"/>
      <c r="DX6" s="306"/>
    </row>
    <row r="7" spans="1:268" s="120" customFormat="1" ht="16.5" customHeight="1">
      <c r="A7" s="242"/>
      <c r="B7" s="242"/>
      <c r="C7" s="256" t="s">
        <v>149</v>
      </c>
      <c r="D7" s="256"/>
      <c r="E7" s="256" t="s">
        <v>149</v>
      </c>
      <c r="F7" s="256"/>
      <c r="G7" s="307" t="s">
        <v>149</v>
      </c>
      <c r="H7" s="307"/>
      <c r="I7" s="256" t="s">
        <v>8</v>
      </c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 t="s">
        <v>150</v>
      </c>
      <c r="BB7" s="256"/>
      <c r="BC7" s="313" t="s">
        <v>96</v>
      </c>
      <c r="BD7" s="313"/>
      <c r="BE7" s="256" t="s">
        <v>179</v>
      </c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256"/>
      <c r="BT7" s="256"/>
      <c r="BU7" s="256"/>
      <c r="BV7" s="256"/>
      <c r="BW7" s="256"/>
      <c r="BX7" s="256"/>
      <c r="BY7" s="256"/>
      <c r="BZ7" s="256"/>
      <c r="CA7" s="256"/>
      <c r="CB7" s="256"/>
      <c r="CC7" s="256"/>
      <c r="CD7" s="256"/>
      <c r="CE7" s="256"/>
      <c r="CF7" s="256"/>
      <c r="CG7" s="256"/>
      <c r="CH7" s="256"/>
      <c r="CI7" s="256"/>
      <c r="CJ7" s="256"/>
      <c r="CK7" s="256"/>
      <c r="CL7" s="256"/>
      <c r="CM7" s="256"/>
      <c r="CN7" s="256"/>
      <c r="CO7" s="256"/>
      <c r="CP7" s="256"/>
      <c r="CQ7" s="256"/>
      <c r="CR7" s="256"/>
      <c r="CS7" s="256"/>
      <c r="CT7" s="256"/>
      <c r="CU7" s="256"/>
      <c r="CV7" s="256"/>
      <c r="CW7" s="256"/>
      <c r="CX7" s="256"/>
      <c r="CY7" s="256"/>
      <c r="CZ7" s="256"/>
      <c r="DA7" s="256"/>
      <c r="DB7" s="256"/>
      <c r="DC7" s="256"/>
      <c r="DD7" s="256"/>
      <c r="DE7" s="256"/>
      <c r="DF7" s="256"/>
      <c r="DG7" s="256"/>
      <c r="DH7" s="256"/>
      <c r="DI7" s="256"/>
      <c r="DJ7" s="256"/>
      <c r="DK7" s="256"/>
      <c r="DL7" s="256"/>
      <c r="DM7" s="256"/>
      <c r="DN7" s="256"/>
      <c r="DO7" s="256"/>
      <c r="DP7" s="256"/>
      <c r="DQ7" s="256"/>
      <c r="DR7" s="256"/>
      <c r="DS7" s="312" t="s">
        <v>125</v>
      </c>
      <c r="DT7" s="312"/>
      <c r="DU7" s="310" t="s">
        <v>126</v>
      </c>
      <c r="DV7" s="310"/>
      <c r="DW7" s="310" t="s">
        <v>96</v>
      </c>
      <c r="DX7" s="310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242"/>
      <c r="B8" s="242"/>
      <c r="C8" s="256"/>
      <c r="D8" s="256"/>
      <c r="E8" s="256"/>
      <c r="F8" s="256"/>
      <c r="G8" s="307"/>
      <c r="H8" s="307"/>
      <c r="I8" s="250" t="s">
        <v>11</v>
      </c>
      <c r="J8" s="250"/>
      <c r="K8" s="250" t="s">
        <v>12</v>
      </c>
      <c r="L8" s="250"/>
      <c r="M8" s="251" t="s">
        <v>70</v>
      </c>
      <c r="N8" s="251"/>
      <c r="O8" s="250" t="s">
        <v>13</v>
      </c>
      <c r="P8" s="250"/>
      <c r="Q8" s="251" t="s">
        <v>14</v>
      </c>
      <c r="R8" s="251"/>
      <c r="S8" s="250" t="s">
        <v>15</v>
      </c>
      <c r="T8" s="250"/>
      <c r="U8" s="251" t="s">
        <v>81</v>
      </c>
      <c r="V8" s="251"/>
      <c r="W8" s="250" t="s">
        <v>16</v>
      </c>
      <c r="X8" s="250"/>
      <c r="Y8" s="251" t="s">
        <v>82</v>
      </c>
      <c r="Z8" s="251"/>
      <c r="AA8" s="250" t="s">
        <v>17</v>
      </c>
      <c r="AB8" s="250"/>
      <c r="AC8" s="251" t="s">
        <v>83</v>
      </c>
      <c r="AD8" s="251"/>
      <c r="AE8" s="250" t="s">
        <v>18</v>
      </c>
      <c r="AF8" s="250"/>
      <c r="AG8" s="251" t="s">
        <v>84</v>
      </c>
      <c r="AH8" s="251"/>
      <c r="AI8" s="250" t="s">
        <v>19</v>
      </c>
      <c r="AJ8" s="250"/>
      <c r="AK8" s="251" t="s">
        <v>85</v>
      </c>
      <c r="AL8" s="251"/>
      <c r="AM8" s="250" t="s">
        <v>20</v>
      </c>
      <c r="AN8" s="250"/>
      <c r="AO8" s="251" t="s">
        <v>86</v>
      </c>
      <c r="AP8" s="251"/>
      <c r="AQ8" s="250" t="s">
        <v>21</v>
      </c>
      <c r="AR8" s="250"/>
      <c r="AS8" s="251" t="s">
        <v>87</v>
      </c>
      <c r="AT8" s="251"/>
      <c r="AU8" s="250" t="s">
        <v>22</v>
      </c>
      <c r="AV8" s="250"/>
      <c r="AW8" s="308" t="s">
        <v>218</v>
      </c>
      <c r="AX8" s="308"/>
      <c r="AY8" s="250" t="s">
        <v>169</v>
      </c>
      <c r="AZ8" s="250"/>
      <c r="BA8" s="256"/>
      <c r="BB8" s="256"/>
      <c r="BC8" s="313"/>
      <c r="BD8" s="313"/>
      <c r="BE8" s="250" t="s">
        <v>11</v>
      </c>
      <c r="BF8" s="250"/>
      <c r="BG8" s="250" t="s">
        <v>12</v>
      </c>
      <c r="BH8" s="250"/>
      <c r="BI8" s="251" t="s">
        <v>70</v>
      </c>
      <c r="BJ8" s="251"/>
      <c r="BK8" s="304" t="s">
        <v>96</v>
      </c>
      <c r="BL8" s="304"/>
      <c r="BM8" s="250" t="s">
        <v>13</v>
      </c>
      <c r="BN8" s="250"/>
      <c r="BO8" s="251" t="s">
        <v>14</v>
      </c>
      <c r="BP8" s="251"/>
      <c r="BQ8" s="304" t="s">
        <v>96</v>
      </c>
      <c r="BR8" s="304"/>
      <c r="BS8" s="250" t="s">
        <v>15</v>
      </c>
      <c r="BT8" s="250"/>
      <c r="BU8" s="251" t="s">
        <v>81</v>
      </c>
      <c r="BV8" s="251"/>
      <c r="BW8" s="304" t="s">
        <v>96</v>
      </c>
      <c r="BX8" s="304"/>
      <c r="BY8" s="250" t="s">
        <v>141</v>
      </c>
      <c r="BZ8" s="250"/>
      <c r="CA8" s="251" t="s">
        <v>82</v>
      </c>
      <c r="CB8" s="251"/>
      <c r="CC8" s="304" t="s">
        <v>96</v>
      </c>
      <c r="CD8" s="304"/>
      <c r="CE8" s="250" t="s">
        <v>17</v>
      </c>
      <c r="CF8" s="250"/>
      <c r="CG8" s="251" t="s">
        <v>83</v>
      </c>
      <c r="CH8" s="251"/>
      <c r="CI8" s="304" t="s">
        <v>96</v>
      </c>
      <c r="CJ8" s="304"/>
      <c r="CK8" s="250" t="s">
        <v>18</v>
      </c>
      <c r="CL8" s="250"/>
      <c r="CM8" s="251" t="s">
        <v>84</v>
      </c>
      <c r="CN8" s="251"/>
      <c r="CO8" s="304" t="s">
        <v>96</v>
      </c>
      <c r="CP8" s="304"/>
      <c r="CQ8" s="250" t="s">
        <v>19</v>
      </c>
      <c r="CR8" s="250"/>
      <c r="CS8" s="251" t="s">
        <v>85</v>
      </c>
      <c r="CT8" s="251"/>
      <c r="CU8" s="304" t="s">
        <v>96</v>
      </c>
      <c r="CV8" s="304"/>
      <c r="CW8" s="250" t="s">
        <v>20</v>
      </c>
      <c r="CX8" s="250"/>
      <c r="CY8" s="251" t="s">
        <v>86</v>
      </c>
      <c r="CZ8" s="251"/>
      <c r="DA8" s="304" t="s">
        <v>96</v>
      </c>
      <c r="DB8" s="304"/>
      <c r="DC8" s="250" t="s">
        <v>21</v>
      </c>
      <c r="DD8" s="250"/>
      <c r="DE8" s="251" t="s">
        <v>87</v>
      </c>
      <c r="DF8" s="251"/>
      <c r="DG8" s="304" t="s">
        <v>96</v>
      </c>
      <c r="DH8" s="304"/>
      <c r="DI8" s="250" t="s">
        <v>22</v>
      </c>
      <c r="DJ8" s="250"/>
      <c r="DK8" s="314" t="s">
        <v>217</v>
      </c>
      <c r="DL8" s="314"/>
      <c r="DM8" s="304" t="s">
        <v>96</v>
      </c>
      <c r="DN8" s="304"/>
      <c r="DO8" s="250" t="s">
        <v>23</v>
      </c>
      <c r="DP8" s="250"/>
      <c r="DQ8" s="311" t="s">
        <v>170</v>
      </c>
      <c r="DR8" s="311"/>
      <c r="DS8" s="312"/>
      <c r="DT8" s="312"/>
      <c r="DU8" s="310"/>
      <c r="DV8" s="310"/>
      <c r="DW8" s="310"/>
      <c r="DX8" s="310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242"/>
      <c r="B9" s="242"/>
      <c r="C9" s="95" t="s">
        <v>174</v>
      </c>
      <c r="D9" s="95" t="s">
        <v>178</v>
      </c>
      <c r="E9" s="95" t="s">
        <v>174</v>
      </c>
      <c r="F9" s="95" t="s">
        <v>178</v>
      </c>
      <c r="G9" s="95" t="s">
        <v>174</v>
      </c>
      <c r="H9" s="95" t="s">
        <v>178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174</v>
      </c>
      <c r="AX9" s="95" t="s">
        <v>178</v>
      </c>
      <c r="AY9" s="95" t="s">
        <v>26</v>
      </c>
      <c r="AZ9" s="95" t="s">
        <v>24</v>
      </c>
      <c r="BA9" s="95" t="s">
        <v>174</v>
      </c>
      <c r="BB9" s="95" t="s">
        <v>178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174</v>
      </c>
      <c r="DL9" s="95" t="s">
        <v>178</v>
      </c>
      <c r="DM9" s="95" t="s">
        <v>174</v>
      </c>
      <c r="DN9" s="95" t="s">
        <v>178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174</v>
      </c>
      <c r="DT9" s="95" t="s">
        <v>178</v>
      </c>
      <c r="DU9" s="95" t="s">
        <v>174</v>
      </c>
      <c r="DV9" s="95" t="s">
        <v>178</v>
      </c>
      <c r="DW9" s="95" t="s">
        <v>174</v>
      </c>
      <c r="DX9" s="95" t="s">
        <v>178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15" t="s">
        <v>29</v>
      </c>
      <c r="B10" s="261"/>
      <c r="C10" s="227">
        <f t="shared" ref="C10:F10" si="0">C12+C44</f>
        <v>834485</v>
      </c>
      <c r="D10" s="227">
        <f t="shared" si="0"/>
        <v>782265</v>
      </c>
      <c r="E10" s="227">
        <f t="shared" si="0"/>
        <v>815014</v>
      </c>
      <c r="F10" s="227">
        <f t="shared" si="0"/>
        <v>755800</v>
      </c>
      <c r="G10" s="226">
        <f>G12+G44</f>
        <v>888902</v>
      </c>
      <c r="H10" s="226">
        <f>H12+H44</f>
        <v>833853</v>
      </c>
      <c r="I10" s="218">
        <f t="shared" ref="I10:AV10" si="1">I12+I44</f>
        <v>0</v>
      </c>
      <c r="J10" s="218">
        <f t="shared" si="1"/>
        <v>0</v>
      </c>
      <c r="K10" s="218">
        <f t="shared" si="1"/>
        <v>0</v>
      </c>
      <c r="L10" s="218">
        <f t="shared" si="1"/>
        <v>0</v>
      </c>
      <c r="M10" s="218">
        <f>I10+K10</f>
        <v>0</v>
      </c>
      <c r="N10" s="218">
        <f>J10+L10</f>
        <v>0</v>
      </c>
      <c r="O10" s="218">
        <f t="shared" si="1"/>
        <v>0</v>
      </c>
      <c r="P10" s="218">
        <f t="shared" si="1"/>
        <v>0</v>
      </c>
      <c r="Q10" s="218">
        <f t="shared" si="1"/>
        <v>0</v>
      </c>
      <c r="R10" s="218">
        <f t="shared" si="1"/>
        <v>0</v>
      </c>
      <c r="S10" s="218">
        <f t="shared" si="1"/>
        <v>0</v>
      </c>
      <c r="T10" s="218">
        <f t="shared" si="1"/>
        <v>0</v>
      </c>
      <c r="U10" s="218">
        <f t="shared" si="1"/>
        <v>0</v>
      </c>
      <c r="V10" s="218">
        <f t="shared" si="1"/>
        <v>0</v>
      </c>
      <c r="W10" s="218">
        <f t="shared" si="1"/>
        <v>0</v>
      </c>
      <c r="X10" s="218">
        <f t="shared" si="1"/>
        <v>0</v>
      </c>
      <c r="Y10" s="218">
        <f t="shared" si="1"/>
        <v>0</v>
      </c>
      <c r="Z10" s="218">
        <f t="shared" si="1"/>
        <v>0</v>
      </c>
      <c r="AA10" s="218">
        <f t="shared" si="1"/>
        <v>0</v>
      </c>
      <c r="AB10" s="218">
        <f t="shared" si="1"/>
        <v>0</v>
      </c>
      <c r="AC10" s="218">
        <f t="shared" si="1"/>
        <v>0</v>
      </c>
      <c r="AD10" s="218">
        <f t="shared" si="1"/>
        <v>0</v>
      </c>
      <c r="AE10" s="218">
        <f t="shared" si="1"/>
        <v>0</v>
      </c>
      <c r="AF10" s="218">
        <f t="shared" si="1"/>
        <v>0</v>
      </c>
      <c r="AG10" s="218">
        <f t="shared" si="1"/>
        <v>0</v>
      </c>
      <c r="AH10" s="218">
        <f t="shared" si="1"/>
        <v>0</v>
      </c>
      <c r="AI10" s="218">
        <f t="shared" si="1"/>
        <v>0</v>
      </c>
      <c r="AJ10" s="218">
        <f t="shared" si="1"/>
        <v>0</v>
      </c>
      <c r="AK10" s="218">
        <f t="shared" si="1"/>
        <v>0</v>
      </c>
      <c r="AL10" s="218">
        <f t="shared" si="1"/>
        <v>0</v>
      </c>
      <c r="AM10" s="218">
        <f t="shared" si="1"/>
        <v>0</v>
      </c>
      <c r="AN10" s="218">
        <f t="shared" si="1"/>
        <v>0</v>
      </c>
      <c r="AO10" s="218">
        <f t="shared" si="1"/>
        <v>0</v>
      </c>
      <c r="AP10" s="218">
        <f t="shared" si="1"/>
        <v>0</v>
      </c>
      <c r="AQ10" s="218">
        <f t="shared" si="1"/>
        <v>0</v>
      </c>
      <c r="AR10" s="218">
        <f t="shared" si="1"/>
        <v>0</v>
      </c>
      <c r="AS10" s="218">
        <f t="shared" si="1"/>
        <v>0</v>
      </c>
      <c r="AT10" s="218">
        <f t="shared" si="1"/>
        <v>0</v>
      </c>
      <c r="AU10" s="218">
        <f t="shared" si="1"/>
        <v>0</v>
      </c>
      <c r="AV10" s="218">
        <f t="shared" si="1"/>
        <v>0</v>
      </c>
      <c r="AW10" s="227">
        <f>AW12+AW44</f>
        <v>145050</v>
      </c>
      <c r="AX10" s="227">
        <f>AX12+AX44</f>
        <v>137708</v>
      </c>
      <c r="AY10" s="196">
        <f t="shared" ref="AY10:BB10" si="2">AY12+AY44</f>
        <v>0</v>
      </c>
      <c r="AZ10" s="196">
        <f t="shared" si="2"/>
        <v>0</v>
      </c>
      <c r="BA10" s="220">
        <f t="shared" si="2"/>
        <v>865720</v>
      </c>
      <c r="BB10" s="220">
        <f t="shared" si="2"/>
        <v>812045</v>
      </c>
      <c r="BC10" s="131">
        <f>IF(G10=0,1,BA10/G10-1)</f>
        <v>-2.6079365329361393E-2</v>
      </c>
      <c r="BD10" s="131">
        <f>IF(H10=0,1,BB10/H10-1)</f>
        <v>-2.6153290807852225E-2</v>
      </c>
      <c r="BE10" s="196">
        <f t="shared" ref="BE10:BJ10" si="3">BE12+BE44</f>
        <v>32970</v>
      </c>
      <c r="BF10" s="196">
        <f t="shared" si="3"/>
        <v>31416</v>
      </c>
      <c r="BG10" s="196">
        <f t="shared" si="3"/>
        <v>0</v>
      </c>
      <c r="BH10" s="196" t="e">
        <f t="shared" si="3"/>
        <v>#VALUE!</v>
      </c>
      <c r="BI10" s="196">
        <f t="shared" si="3"/>
        <v>5449</v>
      </c>
      <c r="BJ10" s="196" t="e">
        <f t="shared" si="3"/>
        <v>#VALUE!</v>
      </c>
      <c r="BK10" s="131">
        <f t="shared" ref="BK10:BK43" si="4">IF(M10=0,1,BI10/M10-1)</f>
        <v>1</v>
      </c>
      <c r="BL10" s="131">
        <f t="shared" ref="BL10:BL43" si="5">IF(N10=0,1,BJ10/N10-1)</f>
        <v>1</v>
      </c>
      <c r="BM10" s="196">
        <f>BM12+BM44</f>
        <v>0</v>
      </c>
      <c r="BN10" s="196" t="e">
        <f>BN12+BN44</f>
        <v>#VALUE!</v>
      </c>
      <c r="BO10" s="196">
        <f>BO12+BO44</f>
        <v>5449</v>
      </c>
      <c r="BP10" s="196" t="e">
        <f>BP12+BP44</f>
        <v>#VALUE!</v>
      </c>
      <c r="BQ10" s="131">
        <f t="shared" ref="BQ10:BQ43" si="6">IF(Q10=0,1,BO10/Q10-1)</f>
        <v>1</v>
      </c>
      <c r="BR10" s="131">
        <f t="shared" ref="BR10:BR43" si="7">IF(R10=0,1,BP10/R10-1)</f>
        <v>1</v>
      </c>
      <c r="BS10" s="196">
        <f>BS12+BS44</f>
        <v>0</v>
      </c>
      <c r="BT10" s="196" t="e">
        <f>BT12+BT44</f>
        <v>#VALUE!</v>
      </c>
      <c r="BU10" s="196">
        <f>BU12+BU44</f>
        <v>5449</v>
      </c>
      <c r="BV10" s="196" t="e">
        <f>BV12+BV44</f>
        <v>#VALUE!</v>
      </c>
      <c r="BW10" s="131">
        <f t="shared" ref="BW10:BW43" si="8">IF(U10=0,1,BU10/U10-1)</f>
        <v>1</v>
      </c>
      <c r="BX10" s="131">
        <f t="shared" ref="BX10:BX43" si="9">IF(V10=0,1,BV10/V10-1)</f>
        <v>1</v>
      </c>
      <c r="BY10" s="196">
        <f>BY12+BY44</f>
        <v>0</v>
      </c>
      <c r="BZ10" s="196" t="e">
        <f>BZ12+BZ44</f>
        <v>#VALUE!</v>
      </c>
      <c r="CA10" s="196">
        <f>CA12+CA44</f>
        <v>5449</v>
      </c>
      <c r="CB10" s="196" t="e">
        <f>CB12+CB44</f>
        <v>#VALUE!</v>
      </c>
      <c r="CC10" s="131">
        <f t="shared" ref="CC10:CC43" si="10">IF(Y10=0,1,CA10/Y10-1)</f>
        <v>1</v>
      </c>
      <c r="CD10" s="131">
        <f t="shared" ref="CD10:CD43" si="11">IF(Z10=0,1,CB10/Z10-1)</f>
        <v>1</v>
      </c>
      <c r="CE10" s="196">
        <f>CE12+CE44</f>
        <v>0</v>
      </c>
      <c r="CF10" s="196" t="e">
        <f>CF12+CF44</f>
        <v>#VALUE!</v>
      </c>
      <c r="CG10" s="219">
        <f>CG12+CG44</f>
        <v>0</v>
      </c>
      <c r="CH10" s="196">
        <f>CH12+CH44</f>
        <v>0</v>
      </c>
      <c r="CI10" s="131">
        <f t="shared" ref="CI10:CI43" si="12">IF(AC10=0,1,CG10/AC10-1)</f>
        <v>1</v>
      </c>
      <c r="CJ10" s="131">
        <f t="shared" ref="CJ10:CJ43" si="13">IF(AD10=0,1,CH10/AD10-1)</f>
        <v>1</v>
      </c>
      <c r="CK10" s="196">
        <f>CK12+CK44</f>
        <v>0</v>
      </c>
      <c r="CL10" s="196" t="e">
        <f>CL12+CL44</f>
        <v>#VALUE!</v>
      </c>
      <c r="CM10" s="196">
        <f>CM12+CM44</f>
        <v>0</v>
      </c>
      <c r="CN10" s="196" t="e">
        <f>CN12+CN44</f>
        <v>#VALUE!</v>
      </c>
      <c r="CO10" s="131">
        <f t="shared" ref="CO10:CO43" si="14">IF(AG10=0,1,CM10/AG10-1)</f>
        <v>1</v>
      </c>
      <c r="CP10" s="131">
        <f t="shared" ref="CP10:CP43" si="15">IF(AH10=0,1,CN10/AH10-1)</f>
        <v>1</v>
      </c>
      <c r="CQ10" s="196">
        <f>CQ12+CQ44</f>
        <v>0</v>
      </c>
      <c r="CR10" s="196" t="e">
        <f>CR12+CR44</f>
        <v>#VALUE!</v>
      </c>
      <c r="CS10" s="196">
        <f>CS12+CS44</f>
        <v>0</v>
      </c>
      <c r="CT10" s="196">
        <f>CT12+CT44</f>
        <v>0</v>
      </c>
      <c r="CU10" s="131">
        <f t="shared" ref="CU10:CU43" si="16">IF(AK10=0,1,CS10/AK10-1)</f>
        <v>1</v>
      </c>
      <c r="CV10" s="131">
        <f t="shared" ref="CV10:CV43" si="17">IF(AL10=0,1,CT10/AL10-1)</f>
        <v>1</v>
      </c>
      <c r="CW10" s="196">
        <f>CW12+CW44</f>
        <v>0</v>
      </c>
      <c r="CX10" s="196" t="e">
        <f>CX12+CX44</f>
        <v>#VALUE!</v>
      </c>
      <c r="CY10" s="196">
        <f>CY12+CY44</f>
        <v>0</v>
      </c>
      <c r="CZ10" s="196" t="e">
        <f>CZ12+CZ44</f>
        <v>#VALUE!</v>
      </c>
      <c r="DA10" s="131">
        <f t="shared" ref="DA10:DA43" si="18">IF(AO10=0,1,CY10/AO10-1)</f>
        <v>1</v>
      </c>
      <c r="DB10" s="131">
        <f t="shared" ref="DB10:DB43" si="19">IF(AP10=0,1,CZ10/AP10-1)</f>
        <v>1</v>
      </c>
      <c r="DC10" s="196">
        <f>DC12+DC44</f>
        <v>0</v>
      </c>
      <c r="DD10" s="196" t="e">
        <f>DD12+DD44</f>
        <v>#VALUE!</v>
      </c>
      <c r="DE10" s="196">
        <f>DE12+DE44</f>
        <v>0</v>
      </c>
      <c r="DF10" s="196" t="e">
        <f>DF12+DF44</f>
        <v>#VALUE!</v>
      </c>
      <c r="DG10" s="131">
        <f t="shared" ref="DG10:DG43" si="20">IF(AS10=0,1,DE10/AS10-1)</f>
        <v>1</v>
      </c>
      <c r="DH10" s="131">
        <f t="shared" ref="DH10:DH43" si="21">IF(AT10=0,1,DF10/AT10-1)</f>
        <v>1</v>
      </c>
      <c r="DI10" s="196">
        <f>DI12+DI44</f>
        <v>0</v>
      </c>
      <c r="DJ10" s="196" t="e">
        <f>DJ12+DJ44</f>
        <v>#VALUE!</v>
      </c>
      <c r="DK10" s="196">
        <f>DK12+DK44</f>
        <v>171315</v>
      </c>
      <c r="DL10" s="225">
        <f>DL12+DL44</f>
        <v>163490</v>
      </c>
      <c r="DM10" s="131">
        <f>IF(AW10=0,1,DK10/AW10-1)</f>
        <v>0.18107549120992772</v>
      </c>
      <c r="DN10" s="131">
        <f>IF(AX10=0,1,DL10/AX10-1)</f>
        <v>0.18722223835942708</v>
      </c>
      <c r="DO10" s="196" t="e">
        <f t="shared" ref="DO10:DT10" si="22">DO12+DO44</f>
        <v>#REF!</v>
      </c>
      <c r="DP10" s="196" t="e">
        <f t="shared" si="22"/>
        <v>#VALUE!</v>
      </c>
      <c r="DQ10" s="196" t="e">
        <f t="shared" si="22"/>
        <v>#REF!</v>
      </c>
      <c r="DR10" s="196" t="e">
        <f t="shared" si="22"/>
        <v>#VALUE!</v>
      </c>
      <c r="DS10" s="196">
        <f t="shared" si="22"/>
        <v>867220</v>
      </c>
      <c r="DT10" s="196">
        <f t="shared" si="22"/>
        <v>813545</v>
      </c>
      <c r="DU10" s="131">
        <f t="shared" ref="DU10:DV12" si="23">IF(BA10=0,1,DS10/BA10-1)</f>
        <v>1.7326618306150454E-3</v>
      </c>
      <c r="DV10" s="131">
        <f t="shared" si="23"/>
        <v>1.847188271586031E-3</v>
      </c>
      <c r="DW10" s="217">
        <f t="shared" ref="DW10:DX12" si="24">IF(G10=0,1,BA10/G10-1)</f>
        <v>-2.6079365329361393E-2</v>
      </c>
      <c r="DX10" s="217">
        <f t="shared" si="24"/>
        <v>-2.6153290807852225E-2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180</v>
      </c>
      <c r="B11" s="201"/>
      <c r="C11" s="227">
        <f t="shared" ref="C11:F11" si="25">C12+C45</f>
        <v>364810</v>
      </c>
      <c r="D11" s="227">
        <f t="shared" si="25"/>
        <v>323255</v>
      </c>
      <c r="E11" s="227">
        <f t="shared" si="25"/>
        <v>329564</v>
      </c>
      <c r="F11" s="227">
        <f t="shared" si="25"/>
        <v>290445</v>
      </c>
      <c r="G11" s="226">
        <f t="shared" ref="G11:H11" si="26">G12+G45</f>
        <v>342404</v>
      </c>
      <c r="H11" s="226">
        <f t="shared" si="26"/>
        <v>300244</v>
      </c>
      <c r="I11" s="203">
        <f t="shared" ref="I11:AH11" si="27">I12+I45</f>
        <v>0</v>
      </c>
      <c r="J11" s="203">
        <f t="shared" si="27"/>
        <v>0</v>
      </c>
      <c r="K11" s="203">
        <f t="shared" si="27"/>
        <v>0</v>
      </c>
      <c r="L11" s="203">
        <f t="shared" si="27"/>
        <v>0</v>
      </c>
      <c r="M11" s="203">
        <f t="shared" si="27"/>
        <v>0</v>
      </c>
      <c r="N11" s="203">
        <f t="shared" si="27"/>
        <v>0</v>
      </c>
      <c r="O11" s="203">
        <f t="shared" si="27"/>
        <v>0</v>
      </c>
      <c r="P11" s="203">
        <f t="shared" si="27"/>
        <v>0</v>
      </c>
      <c r="Q11" s="203">
        <f t="shared" si="27"/>
        <v>0</v>
      </c>
      <c r="R11" s="203">
        <f t="shared" si="27"/>
        <v>0</v>
      </c>
      <c r="S11" s="203">
        <f t="shared" si="27"/>
        <v>0</v>
      </c>
      <c r="T11" s="203">
        <f t="shared" si="27"/>
        <v>0</v>
      </c>
      <c r="U11" s="203">
        <f t="shared" si="27"/>
        <v>0</v>
      </c>
      <c r="V11" s="203">
        <f t="shared" si="27"/>
        <v>0</v>
      </c>
      <c r="W11" s="203">
        <f t="shared" si="27"/>
        <v>0</v>
      </c>
      <c r="X11" s="203">
        <f t="shared" si="27"/>
        <v>0</v>
      </c>
      <c r="Y11" s="203">
        <f t="shared" si="27"/>
        <v>0</v>
      </c>
      <c r="Z11" s="203">
        <f t="shared" si="27"/>
        <v>0</v>
      </c>
      <c r="AA11" s="203">
        <f t="shared" si="27"/>
        <v>0</v>
      </c>
      <c r="AB11" s="203">
        <f t="shared" si="27"/>
        <v>0</v>
      </c>
      <c r="AC11" s="203">
        <f t="shared" si="27"/>
        <v>0</v>
      </c>
      <c r="AD11" s="203">
        <f t="shared" si="27"/>
        <v>0</v>
      </c>
      <c r="AE11" s="203">
        <f t="shared" si="27"/>
        <v>0</v>
      </c>
      <c r="AF11" s="203">
        <f t="shared" si="27"/>
        <v>0</v>
      </c>
      <c r="AG11" s="203">
        <f t="shared" si="27"/>
        <v>0</v>
      </c>
      <c r="AH11" s="203">
        <f t="shared" si="27"/>
        <v>0</v>
      </c>
      <c r="AI11" s="203">
        <f t="shared" ref="AI11:CT11" si="28">AI12+AI45</f>
        <v>0</v>
      </c>
      <c r="AJ11" s="203">
        <f t="shared" si="28"/>
        <v>0</v>
      </c>
      <c r="AK11" s="203">
        <f t="shared" si="28"/>
        <v>0</v>
      </c>
      <c r="AL11" s="203">
        <f t="shared" si="28"/>
        <v>0</v>
      </c>
      <c r="AM11" s="203">
        <f t="shared" si="28"/>
        <v>0</v>
      </c>
      <c r="AN11" s="203">
        <f t="shared" si="28"/>
        <v>0</v>
      </c>
      <c r="AO11" s="203">
        <f t="shared" si="28"/>
        <v>0</v>
      </c>
      <c r="AP11" s="203">
        <f t="shared" si="28"/>
        <v>0</v>
      </c>
      <c r="AQ11" s="203">
        <f t="shared" si="28"/>
        <v>0</v>
      </c>
      <c r="AR11" s="203">
        <f t="shared" si="28"/>
        <v>0</v>
      </c>
      <c r="AS11" s="203">
        <f t="shared" si="28"/>
        <v>0</v>
      </c>
      <c r="AT11" s="203">
        <f t="shared" si="28"/>
        <v>0</v>
      </c>
      <c r="AU11" s="203">
        <f t="shared" si="28"/>
        <v>0</v>
      </c>
      <c r="AV11" s="203">
        <f t="shared" si="28"/>
        <v>0</v>
      </c>
      <c r="AW11" s="227">
        <f>AW12+AW45</f>
        <v>72961</v>
      </c>
      <c r="AX11" s="227">
        <f>AX12+AX45</f>
        <v>65715</v>
      </c>
      <c r="AY11" s="203">
        <f t="shared" si="28"/>
        <v>0</v>
      </c>
      <c r="AZ11" s="203">
        <f t="shared" si="28"/>
        <v>0</v>
      </c>
      <c r="BA11" s="203">
        <f t="shared" si="28"/>
        <v>330652</v>
      </c>
      <c r="BB11" s="203">
        <f t="shared" si="28"/>
        <v>286678</v>
      </c>
      <c r="BC11" s="203">
        <f t="shared" si="28"/>
        <v>-0.10001060181737353</v>
      </c>
      <c r="BD11" s="203">
        <f t="shared" si="28"/>
        <v>-8.6558371125867506E-2</v>
      </c>
      <c r="BE11" s="203">
        <f t="shared" si="28"/>
        <v>20832</v>
      </c>
      <c r="BF11" s="203">
        <f t="shared" si="28"/>
        <v>18971</v>
      </c>
      <c r="BG11" s="232">
        <f t="shared" si="28"/>
        <v>0</v>
      </c>
      <c r="BH11" s="232" t="e">
        <f t="shared" si="28"/>
        <v>#VALUE!</v>
      </c>
      <c r="BI11" s="232">
        <f t="shared" si="28"/>
        <v>5449</v>
      </c>
      <c r="BJ11" s="232" t="e">
        <f t="shared" si="28"/>
        <v>#VALUE!</v>
      </c>
      <c r="BK11" s="232">
        <f t="shared" si="28"/>
        <v>14</v>
      </c>
      <c r="BL11" s="232" t="e">
        <f t="shared" si="28"/>
        <v>#VALUE!</v>
      </c>
      <c r="BM11" s="232">
        <f t="shared" si="28"/>
        <v>0</v>
      </c>
      <c r="BN11" s="232" t="e">
        <f t="shared" si="28"/>
        <v>#VALUE!</v>
      </c>
      <c r="BO11" s="232">
        <f t="shared" si="28"/>
        <v>5449</v>
      </c>
      <c r="BP11" s="232" t="e">
        <f t="shared" si="28"/>
        <v>#VALUE!</v>
      </c>
      <c r="BQ11" s="232">
        <f t="shared" si="28"/>
        <v>14</v>
      </c>
      <c r="BR11" s="232" t="e">
        <f t="shared" si="28"/>
        <v>#VALUE!</v>
      </c>
      <c r="BS11" s="232">
        <f t="shared" si="28"/>
        <v>0</v>
      </c>
      <c r="BT11" s="232" t="e">
        <f t="shared" si="28"/>
        <v>#VALUE!</v>
      </c>
      <c r="BU11" s="232">
        <f t="shared" si="28"/>
        <v>5449</v>
      </c>
      <c r="BV11" s="232" t="e">
        <f t="shared" si="28"/>
        <v>#VALUE!</v>
      </c>
      <c r="BW11" s="232">
        <f t="shared" si="28"/>
        <v>14</v>
      </c>
      <c r="BX11" s="232" t="e">
        <f t="shared" si="28"/>
        <v>#VALUE!</v>
      </c>
      <c r="BY11" s="232">
        <f t="shared" si="28"/>
        <v>0</v>
      </c>
      <c r="BZ11" s="232" t="e">
        <f t="shared" si="28"/>
        <v>#VALUE!</v>
      </c>
      <c r="CA11" s="232">
        <f t="shared" si="28"/>
        <v>5449</v>
      </c>
      <c r="CB11" s="232" t="e">
        <f t="shared" si="28"/>
        <v>#VALUE!</v>
      </c>
      <c r="CC11" s="232">
        <f t="shared" si="28"/>
        <v>14</v>
      </c>
      <c r="CD11" s="232" t="e">
        <f t="shared" si="28"/>
        <v>#VALUE!</v>
      </c>
      <c r="CE11" s="232">
        <f t="shared" si="28"/>
        <v>0</v>
      </c>
      <c r="CF11" s="232" t="e">
        <f t="shared" si="28"/>
        <v>#VALUE!</v>
      </c>
      <c r="CG11" s="232">
        <f t="shared" si="28"/>
        <v>0</v>
      </c>
      <c r="CH11" s="232">
        <f t="shared" si="28"/>
        <v>0</v>
      </c>
      <c r="CI11" s="232">
        <f t="shared" si="28"/>
        <v>14</v>
      </c>
      <c r="CJ11" s="232" t="e">
        <f t="shared" si="28"/>
        <v>#VALUE!</v>
      </c>
      <c r="CK11" s="232">
        <f t="shared" si="28"/>
        <v>0</v>
      </c>
      <c r="CL11" s="232" t="e">
        <f t="shared" si="28"/>
        <v>#VALUE!</v>
      </c>
      <c r="CM11" s="232">
        <f t="shared" si="28"/>
        <v>0</v>
      </c>
      <c r="CN11" s="232" t="e">
        <f t="shared" si="28"/>
        <v>#VALUE!</v>
      </c>
      <c r="CO11" s="232">
        <f t="shared" si="28"/>
        <v>14</v>
      </c>
      <c r="CP11" s="232" t="e">
        <f t="shared" si="28"/>
        <v>#VALUE!</v>
      </c>
      <c r="CQ11" s="232">
        <f t="shared" si="28"/>
        <v>0</v>
      </c>
      <c r="CR11" s="232" t="e">
        <f t="shared" si="28"/>
        <v>#VALUE!</v>
      </c>
      <c r="CS11" s="232">
        <f t="shared" si="28"/>
        <v>0</v>
      </c>
      <c r="CT11" s="232">
        <f t="shared" si="28"/>
        <v>0</v>
      </c>
      <c r="CU11" s="232">
        <f t="shared" ref="CU11:DT11" si="29">CU12+CU45</f>
        <v>14</v>
      </c>
      <c r="CV11" s="232" t="e">
        <f t="shared" si="29"/>
        <v>#VALUE!</v>
      </c>
      <c r="CW11" s="232">
        <f t="shared" si="29"/>
        <v>0</v>
      </c>
      <c r="CX11" s="232" t="e">
        <f t="shared" si="29"/>
        <v>#VALUE!</v>
      </c>
      <c r="CY11" s="232">
        <f t="shared" si="29"/>
        <v>0</v>
      </c>
      <c r="CZ11" s="232" t="e">
        <f t="shared" si="29"/>
        <v>#VALUE!</v>
      </c>
      <c r="DA11" s="232">
        <f t="shared" si="29"/>
        <v>14</v>
      </c>
      <c r="DB11" s="232" t="e">
        <f t="shared" si="29"/>
        <v>#VALUE!</v>
      </c>
      <c r="DC11" s="232">
        <f t="shared" si="29"/>
        <v>0</v>
      </c>
      <c r="DD11" s="232" t="e">
        <f t="shared" si="29"/>
        <v>#VALUE!</v>
      </c>
      <c r="DE11" s="232">
        <f t="shared" si="29"/>
        <v>0</v>
      </c>
      <c r="DF11" s="232" t="e">
        <f t="shared" si="29"/>
        <v>#VALUE!</v>
      </c>
      <c r="DG11" s="232">
        <f t="shared" si="29"/>
        <v>14</v>
      </c>
      <c r="DH11" s="232" t="e">
        <f t="shared" si="29"/>
        <v>#VALUE!</v>
      </c>
      <c r="DI11" s="232">
        <f t="shared" si="29"/>
        <v>0</v>
      </c>
      <c r="DJ11" s="232" t="e">
        <f t="shared" si="29"/>
        <v>#VALUE!</v>
      </c>
      <c r="DK11" s="232">
        <f t="shared" si="29"/>
        <v>85774</v>
      </c>
      <c r="DL11" s="232">
        <f t="shared" si="29"/>
        <v>78114</v>
      </c>
      <c r="DM11" s="131">
        <f t="shared" ref="DM11:DM12" si="30">IF(AW11=0,1,DK11/AW11-1)</f>
        <v>0.17561436932059604</v>
      </c>
      <c r="DN11" s="131">
        <f t="shared" ref="DN11:DN12" si="31">IF(AX11=0,1,DL11/AX11-1)</f>
        <v>0.18867838393060943</v>
      </c>
      <c r="DO11" s="232">
        <f t="shared" si="29"/>
        <v>0</v>
      </c>
      <c r="DP11" s="232" t="e">
        <f t="shared" si="29"/>
        <v>#VALUE!</v>
      </c>
      <c r="DQ11" s="232">
        <f t="shared" si="29"/>
        <v>0</v>
      </c>
      <c r="DR11" s="232" t="e">
        <f t="shared" si="29"/>
        <v>#VALUE!</v>
      </c>
      <c r="DS11" s="232">
        <f t="shared" si="29"/>
        <v>332152</v>
      </c>
      <c r="DT11" s="232">
        <f t="shared" si="29"/>
        <v>288178</v>
      </c>
      <c r="DU11" s="131">
        <f t="shared" si="23"/>
        <v>4.5364915379311199E-3</v>
      </c>
      <c r="DV11" s="131">
        <f t="shared" si="23"/>
        <v>5.2323512791354609E-3</v>
      </c>
      <c r="DW11" s="217">
        <f t="shared" si="24"/>
        <v>-3.4322028948259975E-2</v>
      </c>
      <c r="DX11" s="217">
        <f t="shared" si="24"/>
        <v>-4.5183250955889265E-2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299" t="s">
        <v>30</v>
      </c>
      <c r="B12" s="263"/>
      <c r="C12" s="132">
        <f>C13+C15+C16+C18+C19+C22+C23+C24+C26+C32+C33+C37+C41+C43+C38</f>
        <v>199206</v>
      </c>
      <c r="D12" s="132">
        <f>D13+D15+D16+D22+D23+D24+D26+D32+D33+D37+D41+D43+D38</f>
        <v>142793</v>
      </c>
      <c r="E12" s="132">
        <f>E13+E15+E16+E18+E19+E22+E23+E24+E26+E32+E33+E37+E41+E43+E38</f>
        <v>193572</v>
      </c>
      <c r="F12" s="132">
        <f>F13+F15+F16+F22+F23+F24+F26+F32+F33+F37+F41+F43+F38</f>
        <v>138876</v>
      </c>
      <c r="G12" s="132">
        <f>G13+G15+G16+G18+G19+G22+G23+G24+G26+G32+G33+G37+G41+G43+G38+G25</f>
        <v>207174</v>
      </c>
      <c r="H12" s="132">
        <f>H13+H15+H16+H22+H23+H24+H26+H32+H33+H37+H41+H43+H38</f>
        <v>146475</v>
      </c>
      <c r="I12" s="132">
        <f>I13+I15+I16+I18+I19+I22+I23+I24+I26+I32+I33+I37+I41+I43+I38</f>
        <v>0</v>
      </c>
      <c r="J12" s="132">
        <f>J13+J15+J16+J22+J23+J24+J26+J32+J33+J37+J41+J43+J38</f>
        <v>0</v>
      </c>
      <c r="K12" s="132">
        <f>K13+K15+K16+K18+K19+K22+K23+K24+K26+K32+K33+K37+K41+K43+K38</f>
        <v>0</v>
      </c>
      <c r="L12" s="132">
        <f>L13+L15+L16+L22+L23+L24+L26+L32+L33+L37+L41+L43+L38</f>
        <v>0</v>
      </c>
      <c r="M12" s="132">
        <f>M13+M15+M16+M18+M19+M22+M23+M24+M26+M32+M33+M37+M41+M43+M38</f>
        <v>0</v>
      </c>
      <c r="N12" s="132">
        <f>N13+N15+N16+N22+N23+N24+N26+N32+N33+N37+N41+N43+N38</f>
        <v>0</v>
      </c>
      <c r="O12" s="132">
        <f>O13+O15+O16+O18+O19+O22+O23+O24+O26+O32+O33+O37+O41+O43+O38</f>
        <v>0</v>
      </c>
      <c r="P12" s="132">
        <f>P13+P15+P16+P22+P23+P24+P26+P32+P33+P37+P41+P43+P38</f>
        <v>0</v>
      </c>
      <c r="Q12" s="132">
        <f>Q13+Q15+Q16+Q18+Q19+Q22+Q23+Q24+Q26+Q32+Q33+Q37+Q41+Q43+Q38</f>
        <v>0</v>
      </c>
      <c r="R12" s="132">
        <f>R13+R15+R16+R22+R23+R24+R26+R32+R33+R37+R41+R43+R38</f>
        <v>0</v>
      </c>
      <c r="S12" s="132">
        <f>S13+S15+S16+S18+S19+S22+S23+S24+S26+S32+S33+S37+S41+S43+S38</f>
        <v>0</v>
      </c>
      <c r="T12" s="132">
        <f>T13+T15+T16+T22+T23+T24+T26+T32+T33+T37+T41+T43+T38</f>
        <v>0</v>
      </c>
      <c r="U12" s="132">
        <f>U13+U15+U16+U18+U19+U22+U23+U24+U26+U32+U33+U37+U41+U43+U38</f>
        <v>0</v>
      </c>
      <c r="V12" s="132">
        <f>V13+V15+V16+V22+V23+V24+V26+V32+V33+V37+V41+V43+V38</f>
        <v>0</v>
      </c>
      <c r="W12" s="132">
        <f>W13+W15+W16+W18+W19+W22+W23+W24+W26+W32+W33+W37+W41+W43+W38</f>
        <v>0</v>
      </c>
      <c r="X12" s="132">
        <f>X13+X15+X16+X22+X23+X24+X26+X32+X33+X37+X41+X43+X38</f>
        <v>0</v>
      </c>
      <c r="Y12" s="132">
        <f>Y13+Y15+Y16+Y18+Y19+Y22+Y23+Y24+Y26+Y32+Y33+Y37+Y41+Y43+Y38</f>
        <v>0</v>
      </c>
      <c r="Z12" s="132">
        <f>Z13+Z15+Z16+Z22+Z23+Z24+Z26+Z32+Z33+Z37+Z41+Z43+Z38</f>
        <v>0</v>
      </c>
      <c r="AA12" s="132">
        <f>AA13+AA15+AA16+AA18+AA19+AA22+AA23+AA24+AA26+AA32+AA33+AA37+AA41+AA43+AA38</f>
        <v>0</v>
      </c>
      <c r="AB12" s="132">
        <f>AB13+AB15+AB16+AB22+AB23+AB24+AB26+AB32+AB33+AB37+AB41+AB43+AB38</f>
        <v>0</v>
      </c>
      <c r="AC12" s="132">
        <f>AC13+AC15+AC16+AC18+AC19+AC22+AC23+AC24+AC26+AC32+AC33+AC37+AC41+AC43+AC38</f>
        <v>0</v>
      </c>
      <c r="AD12" s="132">
        <f>AD13+AD15+AD16+AD22+AD23+AD24+AD26+AD32+AD33+AD37+AD41+AD43+AD38</f>
        <v>0</v>
      </c>
      <c r="AE12" s="132">
        <f>AE13+AE15+AE16+AE18+AE19+AE22+AE23+AE24+AE26+AE32+AE33+AE37+AE41+AE43+AE38</f>
        <v>0</v>
      </c>
      <c r="AF12" s="132">
        <f>AF13+AF15+AF16+AF22+AF23+AF24+AF26+AF32+AF33+AF37+AF41+AF43+AF38</f>
        <v>0</v>
      </c>
      <c r="AG12" s="132">
        <f>AG13+AG15+AG16+AG18+AG19+AG22+AG23+AG24+AG26+AG32+AG33+AG37+AG41+AG43+AG38</f>
        <v>0</v>
      </c>
      <c r="AH12" s="132">
        <f>AH13+AH15+AH16+AH22+AH23+AH24+AH26+AH32+AH33+AH37+AH41+AH43+AH38</f>
        <v>0</v>
      </c>
      <c r="AI12" s="132">
        <f>AI13+AI15+AI16+AI18+AI19+AI22+AI23+AI24+AI26+AI32+AI33+AI37+AI41+AI43+AI38</f>
        <v>0</v>
      </c>
      <c r="AJ12" s="132">
        <f>AJ13+AJ15+AJ16+AJ22+AJ23+AJ24+AJ26+AJ32+AJ33+AJ37+AJ41+AJ43+AJ38</f>
        <v>0</v>
      </c>
      <c r="AK12" s="132">
        <f>AK13+AK15+AK16+AK18+AK19+AK22+AK23+AK24+AK26+AK32+AK33+AK37+AK41+AK43+AK38</f>
        <v>0</v>
      </c>
      <c r="AL12" s="132">
        <f>AL13+AL15+AL16+AL22+AL23+AL24+AL26+AL32+AL33+AL37+AL41+AL43+AL38</f>
        <v>0</v>
      </c>
      <c r="AM12" s="132">
        <f>AM13+AM15+AM16+AM18+AM19+AM22+AM23+AM24+AM26+AM32+AM33+AM37+AM41+AM43+AM38</f>
        <v>0</v>
      </c>
      <c r="AN12" s="132">
        <f>AN13+AN15+AN16+AN22+AN23+AN24+AN26+AN32+AN33+AN37+AN41+AN43+AN38</f>
        <v>0</v>
      </c>
      <c r="AO12" s="132">
        <f>AO13+AO15+AO16+AO18+AO19+AO22+AO23+AO24+AO26+AO32+AO33+AO37+AO41+AO43+AO38</f>
        <v>0</v>
      </c>
      <c r="AP12" s="132">
        <f>AP13+AP15+AP16+AP22+AP23+AP24+AP26+AP32+AP33+AP37+AP41+AP43+AP38</f>
        <v>0</v>
      </c>
      <c r="AQ12" s="132">
        <f>AQ13+AQ15+AQ16+AQ18+AQ19+AQ22+AQ23+AQ24+AQ26+AQ32+AQ33+AQ37+AQ41+AQ43+AQ38</f>
        <v>0</v>
      </c>
      <c r="AR12" s="132">
        <f>AR13+AR15+AR16+AR22+AR23+AR24+AR26+AR32+AR33+AR37+AR41+AR43+AR38</f>
        <v>0</v>
      </c>
      <c r="AS12" s="132">
        <f>AS13+AS15+AS16+AS18+AS19+AS22+AS23+AS24+AS26+AS32+AS33+AS37+AS41+AS43+AS38</f>
        <v>0</v>
      </c>
      <c r="AT12" s="132">
        <f>AT13+AT15+AT16+AT22+AT23+AT24+AT26+AT32+AT33+AT37+AT41+AT43+AT38</f>
        <v>0</v>
      </c>
      <c r="AU12" s="132">
        <f>AU13+AU15+AU16+AU18+AU19+AU22+AU23+AU24+AU26+AU32+AU33+AU37+AU41+AU43+AU38</f>
        <v>0</v>
      </c>
      <c r="AV12" s="132">
        <f>AV13+AV15+AV16+AV22+AV23+AV24+AV26+AV32+AV33+AV37+AV41+AV43+AV38</f>
        <v>0</v>
      </c>
      <c r="AW12" s="132">
        <f>AW13+AW15+AW16+AW18+AW19+AW22+AW23+AW24+AW26+AW32+AW33+AW37+AW41+AW43+AW38</f>
        <v>44537</v>
      </c>
      <c r="AX12" s="132">
        <f>AX13+AX15+AX16+AX22+AX23+AX24+AX26+AX32+AX33+AX37+AX41+AX43+AX38</f>
        <v>32712</v>
      </c>
      <c r="AY12" s="132">
        <f>AY13+AY15+AY16+AY18+AY19+AY22+AY23+AY24+AY26+AY32+AY33+AY37+AY41+AY43+AY38</f>
        <v>0</v>
      </c>
      <c r="AZ12" s="132">
        <f>AZ13+AZ15+AZ16+AZ22+AZ23+AZ24+AZ26+AZ32+AZ33+AZ37+AZ41+AZ43+AZ38</f>
        <v>0</v>
      </c>
      <c r="BA12" s="132">
        <f>BA13+BA15+BA16+BA18+BA19+BA22+BA23+BA24+BA26+BA32+BA33+BA37+BA41+BA43+BA38+BA17</f>
        <v>212278</v>
      </c>
      <c r="BB12" s="132">
        <f>BB13+BB15+BB16+BB18+BB19+BB22+BB23+BB24+BB26+BB32+BB33+BB37+BB41+BB43+BB38+BB17</f>
        <v>151616</v>
      </c>
      <c r="BC12" s="133">
        <f>IF(G12=0,1,BA12/G12-1)</f>
        <v>2.4636296060316365E-2</v>
      </c>
      <c r="BD12" s="133">
        <f>IF(H12=0,1,BB12/H12-1)</f>
        <v>3.5098139614268664E-2</v>
      </c>
      <c r="BE12" s="132">
        <f>BE13+BE15+BE16+BE18+BE19+BE22+BE23+BE24+BE26+BE32+BE33+BE37+BE41+BE43+BE38+BE17</f>
        <v>11668</v>
      </c>
      <c r="BF12" s="132">
        <f>BF13+BF15+BF16+BF18+BF19+BF22+BF23+BF24+BF26+BF32+BF33+BF37+BF41+BF43+BF38+BF17</f>
        <v>8449</v>
      </c>
      <c r="BG12" s="132">
        <f t="shared" ref="BG12:DR12" si="32">BG13+BG15+BG16+BG18+BG19+BG22+BG23+BG24+BG26+BG32+BG33+BG37+BG41+BG43+BG38+BG17</f>
        <v>0</v>
      </c>
      <c r="BH12" s="132" t="e">
        <f t="shared" si="32"/>
        <v>#VALUE!</v>
      </c>
      <c r="BI12" s="132">
        <f t="shared" si="32"/>
        <v>5449</v>
      </c>
      <c r="BJ12" s="132" t="e">
        <f t="shared" si="32"/>
        <v>#VALUE!</v>
      </c>
      <c r="BK12" s="132">
        <f t="shared" si="32"/>
        <v>14</v>
      </c>
      <c r="BL12" s="132" t="e">
        <f t="shared" si="32"/>
        <v>#VALUE!</v>
      </c>
      <c r="BM12" s="132">
        <f t="shared" si="32"/>
        <v>0</v>
      </c>
      <c r="BN12" s="132" t="e">
        <f t="shared" si="32"/>
        <v>#VALUE!</v>
      </c>
      <c r="BO12" s="132">
        <f t="shared" si="32"/>
        <v>5449</v>
      </c>
      <c r="BP12" s="132" t="e">
        <f t="shared" si="32"/>
        <v>#VALUE!</v>
      </c>
      <c r="BQ12" s="132">
        <f t="shared" si="32"/>
        <v>14</v>
      </c>
      <c r="BR12" s="132" t="e">
        <f t="shared" si="32"/>
        <v>#VALUE!</v>
      </c>
      <c r="BS12" s="132">
        <f t="shared" si="32"/>
        <v>0</v>
      </c>
      <c r="BT12" s="132" t="e">
        <f t="shared" si="32"/>
        <v>#VALUE!</v>
      </c>
      <c r="BU12" s="132">
        <f t="shared" si="32"/>
        <v>5449</v>
      </c>
      <c r="BV12" s="132" t="e">
        <f t="shared" si="32"/>
        <v>#VALUE!</v>
      </c>
      <c r="BW12" s="132">
        <f t="shared" si="32"/>
        <v>14</v>
      </c>
      <c r="BX12" s="132" t="e">
        <f t="shared" si="32"/>
        <v>#VALUE!</v>
      </c>
      <c r="BY12" s="132">
        <f t="shared" si="32"/>
        <v>0</v>
      </c>
      <c r="BZ12" s="132" t="e">
        <f t="shared" si="32"/>
        <v>#VALUE!</v>
      </c>
      <c r="CA12" s="132">
        <f t="shared" si="32"/>
        <v>5449</v>
      </c>
      <c r="CB12" s="132" t="e">
        <f t="shared" si="32"/>
        <v>#VALUE!</v>
      </c>
      <c r="CC12" s="132">
        <f t="shared" si="32"/>
        <v>14</v>
      </c>
      <c r="CD12" s="132" t="e">
        <f t="shared" si="32"/>
        <v>#VALUE!</v>
      </c>
      <c r="CE12" s="132">
        <f t="shared" si="32"/>
        <v>0</v>
      </c>
      <c r="CF12" s="132" t="e">
        <f t="shared" si="32"/>
        <v>#VALUE!</v>
      </c>
      <c r="CG12" s="132">
        <f t="shared" si="32"/>
        <v>0</v>
      </c>
      <c r="CH12" s="132">
        <f t="shared" si="32"/>
        <v>0</v>
      </c>
      <c r="CI12" s="132">
        <f t="shared" si="32"/>
        <v>14</v>
      </c>
      <c r="CJ12" s="132" t="e">
        <f t="shared" si="32"/>
        <v>#VALUE!</v>
      </c>
      <c r="CK12" s="132">
        <f t="shared" si="32"/>
        <v>0</v>
      </c>
      <c r="CL12" s="132" t="e">
        <f t="shared" si="32"/>
        <v>#VALUE!</v>
      </c>
      <c r="CM12" s="132">
        <f t="shared" si="32"/>
        <v>0</v>
      </c>
      <c r="CN12" s="132" t="e">
        <f t="shared" si="32"/>
        <v>#VALUE!</v>
      </c>
      <c r="CO12" s="132">
        <f t="shared" si="32"/>
        <v>14</v>
      </c>
      <c r="CP12" s="132" t="e">
        <f t="shared" si="32"/>
        <v>#VALUE!</v>
      </c>
      <c r="CQ12" s="132">
        <f t="shared" si="32"/>
        <v>0</v>
      </c>
      <c r="CR12" s="132" t="e">
        <f t="shared" si="32"/>
        <v>#VALUE!</v>
      </c>
      <c r="CS12" s="132">
        <f t="shared" si="32"/>
        <v>0</v>
      </c>
      <c r="CT12" s="132">
        <f t="shared" si="32"/>
        <v>0</v>
      </c>
      <c r="CU12" s="132">
        <f t="shared" si="32"/>
        <v>14</v>
      </c>
      <c r="CV12" s="132" t="e">
        <f t="shared" si="32"/>
        <v>#VALUE!</v>
      </c>
      <c r="CW12" s="132">
        <f t="shared" si="32"/>
        <v>0</v>
      </c>
      <c r="CX12" s="132" t="e">
        <f t="shared" si="32"/>
        <v>#VALUE!</v>
      </c>
      <c r="CY12" s="132">
        <f t="shared" si="32"/>
        <v>0</v>
      </c>
      <c r="CZ12" s="132" t="e">
        <f t="shared" si="32"/>
        <v>#VALUE!</v>
      </c>
      <c r="DA12" s="132">
        <f t="shared" si="32"/>
        <v>14</v>
      </c>
      <c r="DB12" s="132" t="e">
        <f t="shared" si="32"/>
        <v>#VALUE!</v>
      </c>
      <c r="DC12" s="132">
        <f t="shared" si="32"/>
        <v>0</v>
      </c>
      <c r="DD12" s="132" t="e">
        <f t="shared" si="32"/>
        <v>#VALUE!</v>
      </c>
      <c r="DE12" s="132">
        <f t="shared" si="32"/>
        <v>0</v>
      </c>
      <c r="DF12" s="132" t="e">
        <f t="shared" si="32"/>
        <v>#VALUE!</v>
      </c>
      <c r="DG12" s="132">
        <f t="shared" si="32"/>
        <v>14</v>
      </c>
      <c r="DH12" s="132" t="e">
        <f t="shared" si="32"/>
        <v>#VALUE!</v>
      </c>
      <c r="DI12" s="132">
        <f t="shared" si="32"/>
        <v>0</v>
      </c>
      <c r="DJ12" s="132" t="e">
        <f t="shared" si="32"/>
        <v>#VALUE!</v>
      </c>
      <c r="DK12" s="132">
        <f t="shared" si="32"/>
        <v>47248</v>
      </c>
      <c r="DL12" s="132">
        <f t="shared" si="32"/>
        <v>35515</v>
      </c>
      <c r="DM12" s="133">
        <f t="shared" si="30"/>
        <v>6.087073669084142E-2</v>
      </c>
      <c r="DN12" s="133">
        <f t="shared" si="31"/>
        <v>8.5687209586696067E-2</v>
      </c>
      <c r="DO12" s="132">
        <f t="shared" si="32"/>
        <v>0</v>
      </c>
      <c r="DP12" s="132" t="e">
        <f t="shared" si="32"/>
        <v>#VALUE!</v>
      </c>
      <c r="DQ12" s="132">
        <f t="shared" si="32"/>
        <v>0</v>
      </c>
      <c r="DR12" s="132" t="e">
        <f t="shared" si="32"/>
        <v>#VALUE!</v>
      </c>
      <c r="DS12" s="132">
        <f t="shared" ref="DS12:DT12" si="33">DS13+DS15+DS16+DS18+DS19+DS22+DS23+DS24+DS26+DS32+DS33+DS37+DS41+DS43+DS38+DS17</f>
        <v>213778</v>
      </c>
      <c r="DT12" s="132">
        <f t="shared" si="33"/>
        <v>153116</v>
      </c>
      <c r="DU12" s="135">
        <f t="shared" si="23"/>
        <v>7.0662056360055736E-3</v>
      </c>
      <c r="DV12" s="135">
        <f t="shared" si="23"/>
        <v>9.8934149430138785E-3</v>
      </c>
      <c r="DW12" s="135">
        <f t="shared" si="24"/>
        <v>2.4636296060316365E-2</v>
      </c>
      <c r="DX12" s="135">
        <f t="shared" si="24"/>
        <v>3.5098139614268664E-2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01" t="s">
        <v>31</v>
      </c>
      <c r="B13" s="258"/>
      <c r="C13" s="134">
        <v>99525</v>
      </c>
      <c r="D13" s="134">
        <v>82470</v>
      </c>
      <c r="E13" s="134">
        <v>105953</v>
      </c>
      <c r="F13" s="134">
        <v>87762</v>
      </c>
      <c r="G13" s="134">
        <v>113349</v>
      </c>
      <c r="H13" s="134">
        <v>93609</v>
      </c>
      <c r="I13" s="134"/>
      <c r="J13" s="134"/>
      <c r="K13" s="134"/>
      <c r="L13" s="134"/>
      <c r="M13" s="134">
        <f>K13+I13</f>
        <v>0</v>
      </c>
      <c r="N13" s="134">
        <f>L13+J13</f>
        <v>0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>
        <v>22592</v>
      </c>
      <c r="AX13" s="134">
        <v>18696</v>
      </c>
      <c r="AY13" s="134"/>
      <c r="AZ13" s="134"/>
      <c r="BA13" s="134">
        <v>119624</v>
      </c>
      <c r="BB13" s="134">
        <v>99135</v>
      </c>
      <c r="BC13" s="135">
        <f t="shared" ref="BC13:BC40" si="34">IF(G13=0,1,BA13/G13-1)</f>
        <v>5.5359994353721742E-2</v>
      </c>
      <c r="BD13" s="135">
        <f t="shared" ref="BD13:BD40" si="35">IF(H13=0,1,BB13/H13-1)</f>
        <v>5.9032785309104829E-2</v>
      </c>
      <c r="BE13" s="134">
        <v>6177</v>
      </c>
      <c r="BF13" s="134">
        <v>5113</v>
      </c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134">
        <v>25975</v>
      </c>
      <c r="DL13" s="134">
        <v>21407</v>
      </c>
      <c r="DM13" s="135">
        <f t="shared" ref="DM13:DM24" si="36">IF(AW13=0,1,DK13/AW13-1)</f>
        <v>0.1497432719546743</v>
      </c>
      <c r="DN13" s="135">
        <f t="shared" ref="DN13:DN24" si="37">IF(AX13=0,1,DL13/AX13-1)</f>
        <v>0.14500427899015822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134">
        <v>119624</v>
      </c>
      <c r="DT13" s="134">
        <v>99135</v>
      </c>
      <c r="DU13" s="135">
        <f t="shared" ref="DU13:DU54" si="38">IF(BA13=0,1,DS13/BA13-1)</f>
        <v>0</v>
      </c>
      <c r="DV13" s="135">
        <f t="shared" ref="DV13:DV54" si="39">IF(BB13=0,1,DT13/BB13-1)</f>
        <v>0</v>
      </c>
      <c r="DW13" s="135">
        <f t="shared" ref="DW13:DW54" si="40">IF(G13=0,1,BA13/G13-1)</f>
        <v>5.5359994353721742E-2</v>
      </c>
      <c r="DX13" s="135">
        <f t="shared" ref="DX13:DX54" si="41">IF(H13=0,1,BB13/H13-1)</f>
        <v>5.9032785309104829E-2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15" customFormat="1" ht="18" hidden="1" customHeight="1">
      <c r="A14" s="208" t="s">
        <v>199</v>
      </c>
      <c r="B14" s="209">
        <f>'бюджет округа (района)'!B12</f>
        <v>0</v>
      </c>
      <c r="C14" s="134"/>
      <c r="D14" s="134"/>
      <c r="E14" s="210"/>
      <c r="F14" s="210"/>
      <c r="G14" s="134" t="e">
        <f t="shared" ref="G14" si="42">#REF!</f>
        <v>#REF!</v>
      </c>
      <c r="H14" s="134" t="e">
        <f t="shared" ref="H14" si="43">#REF!</f>
        <v>#REF!</v>
      </c>
      <c r="I14" s="26"/>
      <c r="J14" s="134"/>
      <c r="K14" s="26"/>
      <c r="L14" s="134"/>
      <c r="M14" s="134">
        <f t="shared" ref="M14:N43" si="44">K14+I14</f>
        <v>0</v>
      </c>
      <c r="N14" s="134">
        <f t="shared" si="44"/>
        <v>0</v>
      </c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1"/>
      <c r="BB14" s="210"/>
      <c r="BC14" s="135" t="e">
        <f t="shared" si="34"/>
        <v>#REF!</v>
      </c>
      <c r="BD14" s="135" t="e">
        <f t="shared" si="35"/>
        <v>#REF!</v>
      </c>
      <c r="BE14" s="211"/>
      <c r="BF14" s="210"/>
      <c r="BG14" s="211">
        <f>BG13*$B$14/(43+$B$14)</f>
        <v>0</v>
      </c>
      <c r="BH14" s="210">
        <f>BG14</f>
        <v>0</v>
      </c>
      <c r="BI14" s="210">
        <f t="shared" ref="BI14:BI43" si="45">BE14+BG14</f>
        <v>0</v>
      </c>
      <c r="BJ14" s="210">
        <f t="shared" ref="BJ14:BJ16" si="46">BF14+BH14</f>
        <v>0</v>
      </c>
      <c r="BK14" s="212">
        <f t="shared" si="4"/>
        <v>1</v>
      </c>
      <c r="BL14" s="212">
        <f t="shared" si="5"/>
        <v>1</v>
      </c>
      <c r="BM14" s="211">
        <f>BM13*$B$14/(43+$B$14)</f>
        <v>0</v>
      </c>
      <c r="BN14" s="210">
        <f>BM14</f>
        <v>0</v>
      </c>
      <c r="BO14" s="210">
        <f t="shared" ref="BO14:BO43" si="47">BI14+BM14</f>
        <v>0</v>
      </c>
      <c r="BP14" s="210">
        <f t="shared" ref="BP14:BP16" si="48">BJ14+BN14</f>
        <v>0</v>
      </c>
      <c r="BQ14" s="212">
        <f t="shared" si="6"/>
        <v>1</v>
      </c>
      <c r="BR14" s="212">
        <f t="shared" si="7"/>
        <v>1</v>
      </c>
      <c r="BS14" s="211">
        <f>BS13*$B$14/(43+$B$14)</f>
        <v>0</v>
      </c>
      <c r="BT14" s="210">
        <f>BS14</f>
        <v>0</v>
      </c>
      <c r="BU14" s="210">
        <f t="shared" ref="BU14:BU43" si="49">BO14+BS14</f>
        <v>0</v>
      </c>
      <c r="BV14" s="210">
        <f t="shared" ref="BV14:BV16" si="50">BP14+BT14</f>
        <v>0</v>
      </c>
      <c r="BW14" s="212">
        <f t="shared" si="8"/>
        <v>1</v>
      </c>
      <c r="BX14" s="212">
        <f t="shared" si="9"/>
        <v>1</v>
      </c>
      <c r="BY14" s="211">
        <f>BY13*$B$14/(43+$B$14)</f>
        <v>0</v>
      </c>
      <c r="BZ14" s="210">
        <f>BY14</f>
        <v>0</v>
      </c>
      <c r="CA14" s="210">
        <f t="shared" ref="CA14:CA43" si="51">BU14+BY14</f>
        <v>0</v>
      </c>
      <c r="CB14" s="210">
        <f t="shared" ref="CB14:CB16" si="52">BV14+BZ14</f>
        <v>0</v>
      </c>
      <c r="CC14" s="212">
        <f t="shared" si="10"/>
        <v>1</v>
      </c>
      <c r="CD14" s="212">
        <f t="shared" si="11"/>
        <v>1</v>
      </c>
      <c r="CE14" s="211">
        <f>CE13*$B$14/(43+$B$14)</f>
        <v>0</v>
      </c>
      <c r="CF14" s="210">
        <f>CE14</f>
        <v>0</v>
      </c>
      <c r="CG14" s="210"/>
      <c r="CH14" s="210"/>
      <c r="CI14" s="212">
        <f t="shared" si="12"/>
        <v>1</v>
      </c>
      <c r="CJ14" s="212">
        <f t="shared" si="13"/>
        <v>1</v>
      </c>
      <c r="CK14" s="211">
        <f>CK13*$B$14/(43+$B$14)</f>
        <v>0</v>
      </c>
      <c r="CL14" s="210">
        <f>CK14</f>
        <v>0</v>
      </c>
      <c r="CM14" s="210">
        <f t="shared" ref="CM14:CM43" si="53">CG14+CK14</f>
        <v>0</v>
      </c>
      <c r="CN14" s="210">
        <f t="shared" ref="CN14:CN16" si="54">CH14+CL14</f>
        <v>0</v>
      </c>
      <c r="CO14" s="212">
        <f t="shared" si="14"/>
        <v>1</v>
      </c>
      <c r="CP14" s="212">
        <f t="shared" si="15"/>
        <v>1</v>
      </c>
      <c r="CQ14" s="211">
        <f>CQ13*$B$14/(43+$B$14)</f>
        <v>0</v>
      </c>
      <c r="CR14" s="210">
        <f>CQ14</f>
        <v>0</v>
      </c>
      <c r="CS14" s="210"/>
      <c r="CT14" s="210"/>
      <c r="CU14" s="212">
        <f t="shared" si="16"/>
        <v>1</v>
      </c>
      <c r="CV14" s="212">
        <f t="shared" si="17"/>
        <v>1</v>
      </c>
      <c r="CW14" s="211">
        <f>CW13*$B$14/(43+$B$14)</f>
        <v>0</v>
      </c>
      <c r="CX14" s="210">
        <f>CW14</f>
        <v>0</v>
      </c>
      <c r="CY14" s="210">
        <f t="shared" ref="CY14:CY43" si="55">CS14+CW14</f>
        <v>0</v>
      </c>
      <c r="CZ14" s="210">
        <f t="shared" ref="CZ14:CZ16" si="56">CT14+CX14</f>
        <v>0</v>
      </c>
      <c r="DA14" s="212">
        <f t="shared" si="18"/>
        <v>1</v>
      </c>
      <c r="DB14" s="212">
        <f t="shared" si="19"/>
        <v>1</v>
      </c>
      <c r="DC14" s="211">
        <f>DC13*$B$14/(43+$B$14)</f>
        <v>0</v>
      </c>
      <c r="DD14" s="210">
        <f>DC14</f>
        <v>0</v>
      </c>
      <c r="DE14" s="210">
        <f t="shared" ref="DE14:DE43" si="57">CY14+DC14</f>
        <v>0</v>
      </c>
      <c r="DF14" s="210">
        <f t="shared" ref="DF14:DF16" si="58">CZ14+DD14</f>
        <v>0</v>
      </c>
      <c r="DG14" s="212">
        <f t="shared" si="20"/>
        <v>1</v>
      </c>
      <c r="DH14" s="212">
        <f t="shared" si="21"/>
        <v>1</v>
      </c>
      <c r="DI14" s="211">
        <f>DI13*$B$14/(43+$B$14)</f>
        <v>0</v>
      </c>
      <c r="DJ14" s="210">
        <f>DI14</f>
        <v>0</v>
      </c>
      <c r="DK14" s="210">
        <f t="shared" ref="DK14:DL14" si="59">DE14+DI14</f>
        <v>0</v>
      </c>
      <c r="DL14" s="210">
        <f t="shared" si="59"/>
        <v>0</v>
      </c>
      <c r="DM14" s="135">
        <f t="shared" si="36"/>
        <v>1</v>
      </c>
      <c r="DN14" s="135">
        <f t="shared" si="37"/>
        <v>1</v>
      </c>
      <c r="DO14" s="211">
        <f>DO13*$B$14/(43+$B$14)</f>
        <v>0</v>
      </c>
      <c r="DP14" s="210">
        <f>DO14</f>
        <v>0</v>
      </c>
      <c r="DQ14" s="211">
        <f>DQ13*$B$14/(43+$B$14)</f>
        <v>0</v>
      </c>
      <c r="DR14" s="210">
        <f>DQ14</f>
        <v>0</v>
      </c>
      <c r="DS14" s="211"/>
      <c r="DT14" s="210"/>
      <c r="DU14" s="135">
        <f t="shared" si="38"/>
        <v>1</v>
      </c>
      <c r="DV14" s="135">
        <f t="shared" si="39"/>
        <v>1</v>
      </c>
      <c r="DW14" s="135" t="e">
        <f t="shared" si="40"/>
        <v>#REF!</v>
      </c>
      <c r="DX14" s="135" t="e">
        <f t="shared" si="41"/>
        <v>#REF!</v>
      </c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4"/>
      <c r="EL14" s="214"/>
      <c r="EM14" s="214"/>
      <c r="EN14" s="214"/>
      <c r="EO14" s="214"/>
      <c r="EP14" s="214"/>
      <c r="EQ14" s="214"/>
      <c r="ER14" s="214"/>
      <c r="ES14" s="214"/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4"/>
      <c r="FM14" s="214"/>
      <c r="FN14" s="214"/>
      <c r="FO14" s="214"/>
      <c r="FP14" s="214"/>
      <c r="FQ14" s="214"/>
      <c r="FR14" s="214"/>
      <c r="FS14" s="214"/>
      <c r="FT14" s="214"/>
      <c r="FU14" s="214"/>
      <c r="FV14" s="214"/>
      <c r="FW14" s="214"/>
      <c r="FX14" s="214"/>
      <c r="FY14" s="214"/>
      <c r="FZ14" s="214"/>
      <c r="GA14" s="214"/>
      <c r="GB14" s="214"/>
      <c r="GC14" s="214"/>
      <c r="GD14" s="214"/>
      <c r="GE14" s="214"/>
      <c r="GF14" s="214"/>
      <c r="GG14" s="214"/>
      <c r="GH14" s="214"/>
      <c r="GI14" s="214"/>
      <c r="GJ14" s="214"/>
      <c r="GK14" s="214"/>
      <c r="GL14" s="214"/>
      <c r="GM14" s="214"/>
      <c r="GN14" s="214"/>
      <c r="GO14" s="214"/>
      <c r="GP14" s="214"/>
      <c r="GQ14" s="214"/>
      <c r="GR14" s="214"/>
      <c r="GS14" s="214"/>
      <c r="GT14" s="214"/>
      <c r="GU14" s="214"/>
      <c r="GV14" s="214"/>
      <c r="GW14" s="214"/>
      <c r="GX14" s="214"/>
      <c r="GY14" s="214"/>
      <c r="GZ14" s="214"/>
      <c r="HA14" s="214"/>
      <c r="HB14" s="214"/>
      <c r="HC14" s="214"/>
      <c r="HD14" s="214"/>
      <c r="HE14" s="214"/>
      <c r="HF14" s="214"/>
      <c r="HG14" s="214"/>
      <c r="HH14" s="214"/>
      <c r="HI14" s="214"/>
      <c r="HJ14" s="214"/>
      <c r="HK14" s="214"/>
      <c r="HL14" s="214"/>
      <c r="HM14" s="214"/>
      <c r="HN14" s="214"/>
      <c r="HO14" s="214"/>
      <c r="HP14" s="214"/>
      <c r="HQ14" s="214"/>
      <c r="HR14" s="214"/>
      <c r="HS14" s="214"/>
      <c r="HT14" s="214"/>
      <c r="HU14" s="214"/>
      <c r="HV14" s="214"/>
      <c r="HW14" s="214"/>
      <c r="HX14" s="214"/>
      <c r="HY14" s="214"/>
      <c r="HZ14" s="214"/>
      <c r="IA14" s="214"/>
      <c r="IB14" s="214"/>
      <c r="IC14" s="214"/>
      <c r="ID14" s="214"/>
      <c r="IE14" s="214"/>
      <c r="IF14" s="214"/>
      <c r="IG14" s="214"/>
      <c r="IH14" s="214"/>
      <c r="II14" s="214"/>
      <c r="IJ14" s="214"/>
      <c r="IK14" s="214"/>
      <c r="IL14" s="214"/>
      <c r="IM14" s="214"/>
      <c r="IN14" s="214"/>
      <c r="IO14" s="214"/>
      <c r="IP14" s="214"/>
      <c r="IQ14" s="214"/>
      <c r="IR14" s="214"/>
      <c r="IS14" s="214"/>
      <c r="IT14" s="214"/>
      <c r="IU14" s="214"/>
      <c r="IV14" s="214"/>
      <c r="IW14" s="214"/>
      <c r="IX14" s="214"/>
      <c r="IY14" s="214"/>
      <c r="IZ14" s="214"/>
      <c r="JA14" s="214"/>
      <c r="JB14" s="214"/>
      <c r="JC14" s="214"/>
      <c r="JD14" s="214"/>
      <c r="JE14" s="214"/>
      <c r="JF14" s="214"/>
      <c r="JG14" s="214"/>
      <c r="JH14" s="214"/>
    </row>
    <row r="15" spans="1:268" s="62" customFormat="1" ht="18" customHeight="1">
      <c r="A15" s="301" t="s">
        <v>32</v>
      </c>
      <c r="B15" s="258"/>
      <c r="C15" s="134">
        <v>8451</v>
      </c>
      <c r="D15" s="134">
        <v>8451</v>
      </c>
      <c r="E15" s="134">
        <v>5867</v>
      </c>
      <c r="F15" s="134">
        <v>5867</v>
      </c>
      <c r="G15" s="134">
        <v>847</v>
      </c>
      <c r="H15" s="134">
        <v>847</v>
      </c>
      <c r="I15" s="134"/>
      <c r="J15" s="134"/>
      <c r="K15" s="134"/>
      <c r="L15" s="134"/>
      <c r="M15" s="134">
        <f t="shared" si="44"/>
        <v>0</v>
      </c>
      <c r="N15" s="134">
        <f t="shared" si="44"/>
        <v>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>
        <v>756</v>
      </c>
      <c r="AX15" s="134">
        <v>756</v>
      </c>
      <c r="AY15" s="134"/>
      <c r="AZ15" s="134"/>
      <c r="BA15" s="134">
        <v>0</v>
      </c>
      <c r="BB15" s="134">
        <v>0</v>
      </c>
      <c r="BC15" s="135">
        <f t="shared" si="34"/>
        <v>-1</v>
      </c>
      <c r="BD15" s="135">
        <f t="shared" si="35"/>
        <v>-1</v>
      </c>
      <c r="BE15" s="134">
        <v>-35</v>
      </c>
      <c r="BF15" s="134">
        <v>-35</v>
      </c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45"/>
        <v>-35</v>
      </c>
      <c r="BJ15" s="134">
        <f t="shared" si="46"/>
        <v>-35</v>
      </c>
      <c r="BK15" s="135">
        <f t="shared" si="4"/>
        <v>1</v>
      </c>
      <c r="BL15" s="135">
        <f t="shared" si="5"/>
        <v>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7"/>
        <v>-35</v>
      </c>
      <c r="BP15" s="134">
        <f t="shared" si="48"/>
        <v>-35</v>
      </c>
      <c r="BQ15" s="135">
        <f t="shared" si="6"/>
        <v>1</v>
      </c>
      <c r="BR15" s="135">
        <f t="shared" si="7"/>
        <v>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9"/>
        <v>-35</v>
      </c>
      <c r="BV15" s="134">
        <f t="shared" si="50"/>
        <v>-35</v>
      </c>
      <c r="BW15" s="135">
        <f t="shared" si="8"/>
        <v>1</v>
      </c>
      <c r="BX15" s="135">
        <f t="shared" si="9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51"/>
        <v>-35</v>
      </c>
      <c r="CB15" s="134">
        <f t="shared" si="52"/>
        <v>-35</v>
      </c>
      <c r="CC15" s="135">
        <f t="shared" si="10"/>
        <v>1</v>
      </c>
      <c r="CD15" s="135">
        <f t="shared" si="11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/>
      <c r="CH15" s="134"/>
      <c r="CI15" s="135">
        <f t="shared" si="12"/>
        <v>1</v>
      </c>
      <c r="CJ15" s="135">
        <f t="shared" si="13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53"/>
        <v>0</v>
      </c>
      <c r="CN15" s="134">
        <f t="shared" si="54"/>
        <v>0</v>
      </c>
      <c r="CO15" s="135">
        <f t="shared" si="14"/>
        <v>1</v>
      </c>
      <c r="CP15" s="135">
        <f t="shared" si="15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/>
      <c r="CT15" s="134"/>
      <c r="CU15" s="135">
        <f t="shared" si="16"/>
        <v>1</v>
      </c>
      <c r="CV15" s="135">
        <f t="shared" si="17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5"/>
        <v>0</v>
      </c>
      <c r="CZ15" s="134">
        <f t="shared" si="56"/>
        <v>0</v>
      </c>
      <c r="DA15" s="135">
        <f t="shared" si="18"/>
        <v>1</v>
      </c>
      <c r="DB15" s="135">
        <f t="shared" si="19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7"/>
        <v>0</v>
      </c>
      <c r="DF15" s="134">
        <f t="shared" si="58"/>
        <v>0</v>
      </c>
      <c r="DG15" s="135">
        <f t="shared" si="20"/>
        <v>1</v>
      </c>
      <c r="DH15" s="135">
        <f t="shared" si="21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134">
        <v>-89</v>
      </c>
      <c r="DL15" s="134">
        <v>-89</v>
      </c>
      <c r="DM15" s="135">
        <f t="shared" si="36"/>
        <v>-1.1177248677248677</v>
      </c>
      <c r="DN15" s="135">
        <f t="shared" si="37"/>
        <v>-1.1177248677248677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134">
        <v>0</v>
      </c>
      <c r="DT15" s="134">
        <v>0</v>
      </c>
      <c r="DU15" s="135">
        <f t="shared" si="38"/>
        <v>1</v>
      </c>
      <c r="DV15" s="135">
        <f t="shared" si="39"/>
        <v>1</v>
      </c>
      <c r="DW15" s="135">
        <f t="shared" si="40"/>
        <v>-1</v>
      </c>
      <c r="DX15" s="135">
        <f t="shared" si="41"/>
        <v>-1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01" t="s">
        <v>80</v>
      </c>
      <c r="B16" s="258"/>
      <c r="C16" s="134">
        <v>1603</v>
      </c>
      <c r="D16" s="134">
        <v>984</v>
      </c>
      <c r="E16" s="134">
        <v>1974</v>
      </c>
      <c r="F16" s="134">
        <v>1167</v>
      </c>
      <c r="G16" s="134">
        <v>2566</v>
      </c>
      <c r="H16" s="134">
        <v>1715</v>
      </c>
      <c r="I16" s="134"/>
      <c r="J16" s="134"/>
      <c r="K16" s="134"/>
      <c r="L16" s="134"/>
      <c r="M16" s="134">
        <f t="shared" si="44"/>
        <v>0</v>
      </c>
      <c r="N16" s="134">
        <f t="shared" si="44"/>
        <v>0</v>
      </c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>
        <v>528</v>
      </c>
      <c r="AX16" s="134">
        <v>349</v>
      </c>
      <c r="AY16" s="134"/>
      <c r="AZ16" s="134"/>
      <c r="BA16" s="134">
        <v>2156</v>
      </c>
      <c r="BB16" s="134">
        <v>1170</v>
      </c>
      <c r="BC16" s="135">
        <f t="shared" si="34"/>
        <v>-0.15978176149649259</v>
      </c>
      <c r="BD16" s="135">
        <f t="shared" si="35"/>
        <v>-0.31778425655976672</v>
      </c>
      <c r="BE16" s="134">
        <v>393</v>
      </c>
      <c r="BF16" s="134">
        <v>262</v>
      </c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45"/>
        <v>393</v>
      </c>
      <c r="BJ16" s="134">
        <f t="shared" si="46"/>
        <v>262</v>
      </c>
      <c r="BK16" s="135">
        <f t="shared" si="4"/>
        <v>1</v>
      </c>
      <c r="BL16" s="135">
        <f t="shared" si="5"/>
        <v>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7"/>
        <v>393</v>
      </c>
      <c r="BP16" s="134">
        <f t="shared" si="48"/>
        <v>262</v>
      </c>
      <c r="BQ16" s="135">
        <f t="shared" si="6"/>
        <v>1</v>
      </c>
      <c r="BR16" s="135">
        <f t="shared" si="7"/>
        <v>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9"/>
        <v>393</v>
      </c>
      <c r="BV16" s="134">
        <f t="shared" si="50"/>
        <v>262</v>
      </c>
      <c r="BW16" s="135">
        <f t="shared" si="8"/>
        <v>1</v>
      </c>
      <c r="BX16" s="135">
        <f t="shared" si="9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51"/>
        <v>393</v>
      </c>
      <c r="CB16" s="134">
        <f t="shared" si="52"/>
        <v>262</v>
      </c>
      <c r="CC16" s="135">
        <f t="shared" si="10"/>
        <v>1</v>
      </c>
      <c r="CD16" s="135">
        <f t="shared" si="11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/>
      <c r="CH16" s="134"/>
      <c r="CI16" s="135">
        <f t="shared" si="12"/>
        <v>1</v>
      </c>
      <c r="CJ16" s="135">
        <f t="shared" si="13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53"/>
        <v>0</v>
      </c>
      <c r="CN16" s="134">
        <f t="shared" si="54"/>
        <v>0</v>
      </c>
      <c r="CO16" s="135">
        <f t="shared" si="14"/>
        <v>1</v>
      </c>
      <c r="CP16" s="135">
        <f t="shared" si="15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/>
      <c r="CT16" s="134"/>
      <c r="CU16" s="135">
        <f t="shared" si="16"/>
        <v>1</v>
      </c>
      <c r="CV16" s="135">
        <f t="shared" si="17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5"/>
        <v>0</v>
      </c>
      <c r="CZ16" s="134">
        <f t="shared" si="56"/>
        <v>0</v>
      </c>
      <c r="DA16" s="135">
        <f t="shared" si="18"/>
        <v>1</v>
      </c>
      <c r="DB16" s="135">
        <f t="shared" si="19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7"/>
        <v>0</v>
      </c>
      <c r="DF16" s="134">
        <f t="shared" si="58"/>
        <v>0</v>
      </c>
      <c r="DG16" s="135">
        <f t="shared" si="20"/>
        <v>1</v>
      </c>
      <c r="DH16" s="135">
        <f t="shared" si="21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134">
        <v>557</v>
      </c>
      <c r="DL16" s="134">
        <v>371</v>
      </c>
      <c r="DM16" s="135">
        <f t="shared" si="36"/>
        <v>5.4924242424242431E-2</v>
      </c>
      <c r="DN16" s="135">
        <f t="shared" si="37"/>
        <v>6.3037249283667718E-2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134">
        <v>2156</v>
      </c>
      <c r="DT16" s="134">
        <v>1170</v>
      </c>
      <c r="DU16" s="135">
        <f t="shared" si="38"/>
        <v>0</v>
      </c>
      <c r="DV16" s="135">
        <f t="shared" si="39"/>
        <v>0</v>
      </c>
      <c r="DW16" s="135">
        <f t="shared" si="40"/>
        <v>-0.15978176149649259</v>
      </c>
      <c r="DX16" s="135">
        <f t="shared" si="41"/>
        <v>-0.31778425655976672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31" t="s">
        <v>215</v>
      </c>
      <c r="B17" s="230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>
        <v>0</v>
      </c>
      <c r="AX17" s="134">
        <v>0</v>
      </c>
      <c r="AY17" s="134"/>
      <c r="AZ17" s="134"/>
      <c r="BA17" s="134">
        <v>1909</v>
      </c>
      <c r="BB17" s="134">
        <v>1909</v>
      </c>
      <c r="BC17" s="135">
        <f t="shared" si="34"/>
        <v>1</v>
      </c>
      <c r="BD17" s="135">
        <f t="shared" si="35"/>
        <v>1</v>
      </c>
      <c r="BE17" s="134">
        <v>42</v>
      </c>
      <c r="BF17" s="134">
        <v>42</v>
      </c>
      <c r="BG17" s="134"/>
      <c r="BH17" s="134"/>
      <c r="BI17" s="134"/>
      <c r="BJ17" s="134"/>
      <c r="BK17" s="135"/>
      <c r="BL17" s="135"/>
      <c r="BM17" s="134"/>
      <c r="BN17" s="134"/>
      <c r="BO17" s="134"/>
      <c r="BP17" s="134"/>
      <c r="BQ17" s="135"/>
      <c r="BR17" s="135"/>
      <c r="BS17" s="134"/>
      <c r="BT17" s="134"/>
      <c r="BU17" s="134"/>
      <c r="BV17" s="134"/>
      <c r="BW17" s="135"/>
      <c r="BX17" s="135"/>
      <c r="BY17" s="134"/>
      <c r="BZ17" s="134"/>
      <c r="CA17" s="134"/>
      <c r="CB17" s="134"/>
      <c r="CC17" s="135"/>
      <c r="CD17" s="135"/>
      <c r="CE17" s="134"/>
      <c r="CF17" s="134"/>
      <c r="CG17" s="134"/>
      <c r="CH17" s="134"/>
      <c r="CI17" s="135"/>
      <c r="CJ17" s="135"/>
      <c r="CK17" s="134"/>
      <c r="CL17" s="134"/>
      <c r="CM17" s="134"/>
      <c r="CN17" s="134"/>
      <c r="CO17" s="135"/>
      <c r="CP17" s="135"/>
      <c r="CQ17" s="134"/>
      <c r="CR17" s="134"/>
      <c r="CS17" s="134"/>
      <c r="CT17" s="134"/>
      <c r="CU17" s="135"/>
      <c r="CV17" s="135"/>
      <c r="CW17" s="134"/>
      <c r="CX17" s="134"/>
      <c r="CY17" s="134"/>
      <c r="CZ17" s="134"/>
      <c r="DA17" s="135"/>
      <c r="DB17" s="135"/>
      <c r="DC17" s="134"/>
      <c r="DD17" s="134"/>
      <c r="DE17" s="134"/>
      <c r="DF17" s="134"/>
      <c r="DG17" s="135"/>
      <c r="DH17" s="135"/>
      <c r="DI17" s="134"/>
      <c r="DJ17" s="134"/>
      <c r="DK17" s="134">
        <v>415</v>
      </c>
      <c r="DL17" s="134">
        <v>415</v>
      </c>
      <c r="DM17" s="135">
        <f t="shared" si="36"/>
        <v>1</v>
      </c>
      <c r="DN17" s="135">
        <f t="shared" si="37"/>
        <v>1</v>
      </c>
      <c r="DO17" s="134"/>
      <c r="DP17" s="134"/>
      <c r="DQ17" s="134"/>
      <c r="DR17" s="134"/>
      <c r="DS17" s="134">
        <v>1909</v>
      </c>
      <c r="DT17" s="134">
        <v>1909</v>
      </c>
      <c r="DU17" s="135"/>
      <c r="DV17" s="135"/>
      <c r="DW17" s="135"/>
      <c r="DX17" s="135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01" t="s">
        <v>33</v>
      </c>
      <c r="B18" s="258"/>
      <c r="C18" s="134">
        <v>2855</v>
      </c>
      <c r="D18" s="134">
        <v>0</v>
      </c>
      <c r="E18" s="134">
        <v>3446</v>
      </c>
      <c r="F18" s="134">
        <v>0</v>
      </c>
      <c r="G18" s="134">
        <v>4243</v>
      </c>
      <c r="H18" s="134">
        <v>0</v>
      </c>
      <c r="I18" s="134"/>
      <c r="J18" s="134"/>
      <c r="K18" s="134"/>
      <c r="L18" s="134"/>
      <c r="M18" s="134">
        <f t="shared" si="44"/>
        <v>0</v>
      </c>
      <c r="N18" s="134">
        <f t="shared" si="44"/>
        <v>0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>
        <v>457</v>
      </c>
      <c r="AX18" s="134">
        <v>0</v>
      </c>
      <c r="AY18" s="134"/>
      <c r="AZ18" s="134"/>
      <c r="BA18" s="134">
        <v>4579</v>
      </c>
      <c r="BB18" s="134">
        <v>0</v>
      </c>
      <c r="BC18" s="135">
        <f t="shared" si="34"/>
        <v>7.9189252887108097E-2</v>
      </c>
      <c r="BD18" s="135">
        <f t="shared" si="35"/>
        <v>1</v>
      </c>
      <c r="BE18" s="134">
        <v>16</v>
      </c>
      <c r="BF18" s="134">
        <v>0</v>
      </c>
      <c r="BG18" s="134">
        <f>'бюджеты поселений'!AD15</f>
        <v>0</v>
      </c>
      <c r="BH18" s="134" t="s">
        <v>34</v>
      </c>
      <c r="BI18" s="134">
        <f t="shared" si="45"/>
        <v>16</v>
      </c>
      <c r="BJ18" s="134" t="s">
        <v>34</v>
      </c>
      <c r="BK18" s="135">
        <f t="shared" si="4"/>
        <v>1</v>
      </c>
      <c r="BL18" s="135" t="s">
        <v>34</v>
      </c>
      <c r="BM18" s="134">
        <f>'бюджеты поселений'!AG15</f>
        <v>0</v>
      </c>
      <c r="BN18" s="134" t="s">
        <v>34</v>
      </c>
      <c r="BO18" s="134">
        <f t="shared" si="47"/>
        <v>16</v>
      </c>
      <c r="BP18" s="134" t="s">
        <v>34</v>
      </c>
      <c r="BQ18" s="135">
        <f t="shared" si="6"/>
        <v>1</v>
      </c>
      <c r="BR18" s="135" t="s">
        <v>34</v>
      </c>
      <c r="BS18" s="134">
        <f>'бюджеты поселений'!AJ15</f>
        <v>0</v>
      </c>
      <c r="BT18" s="134" t="s">
        <v>34</v>
      </c>
      <c r="BU18" s="134">
        <f t="shared" si="49"/>
        <v>16</v>
      </c>
      <c r="BV18" s="134" t="s">
        <v>34</v>
      </c>
      <c r="BW18" s="135">
        <f t="shared" si="8"/>
        <v>1</v>
      </c>
      <c r="BX18" s="134" t="s">
        <v>34</v>
      </c>
      <c r="BY18" s="134">
        <f>'бюджеты поселений'!AM15</f>
        <v>0</v>
      </c>
      <c r="BZ18" s="134" t="s">
        <v>34</v>
      </c>
      <c r="CA18" s="134">
        <f t="shared" si="51"/>
        <v>16</v>
      </c>
      <c r="CB18" s="134" t="s">
        <v>34</v>
      </c>
      <c r="CC18" s="135">
        <f t="shared" si="10"/>
        <v>1</v>
      </c>
      <c r="CD18" s="134" t="s">
        <v>34</v>
      </c>
      <c r="CE18" s="134">
        <f>'бюджеты поселений'!AP15</f>
        <v>0</v>
      </c>
      <c r="CF18" s="134" t="s">
        <v>34</v>
      </c>
      <c r="CG18" s="134"/>
      <c r="CH18" s="134"/>
      <c r="CI18" s="135">
        <f t="shared" si="12"/>
        <v>1</v>
      </c>
      <c r="CJ18" s="134" t="s">
        <v>34</v>
      </c>
      <c r="CK18" s="134">
        <f>'бюджеты поселений'!AS15</f>
        <v>0</v>
      </c>
      <c r="CL18" s="134" t="s">
        <v>34</v>
      </c>
      <c r="CM18" s="134">
        <f t="shared" si="53"/>
        <v>0</v>
      </c>
      <c r="CN18" s="134" t="s">
        <v>34</v>
      </c>
      <c r="CO18" s="135">
        <f t="shared" si="14"/>
        <v>1</v>
      </c>
      <c r="CP18" s="134" t="s">
        <v>34</v>
      </c>
      <c r="CQ18" s="134">
        <f>'бюджеты поселений'!AV15</f>
        <v>0</v>
      </c>
      <c r="CR18" s="134" t="s">
        <v>34</v>
      </c>
      <c r="CS18" s="134"/>
      <c r="CT18" s="134"/>
      <c r="CU18" s="135">
        <f t="shared" si="16"/>
        <v>1</v>
      </c>
      <c r="CV18" s="134" t="s">
        <v>34</v>
      </c>
      <c r="CW18" s="134">
        <f>'бюджеты поселений'!AY15</f>
        <v>0</v>
      </c>
      <c r="CX18" s="134" t="s">
        <v>34</v>
      </c>
      <c r="CY18" s="134">
        <f t="shared" si="55"/>
        <v>0</v>
      </c>
      <c r="CZ18" s="134" t="s">
        <v>34</v>
      </c>
      <c r="DA18" s="135">
        <f t="shared" si="18"/>
        <v>1</v>
      </c>
      <c r="DB18" s="134" t="s">
        <v>34</v>
      </c>
      <c r="DC18" s="134">
        <f>'бюджеты поселений'!BB15</f>
        <v>0</v>
      </c>
      <c r="DD18" s="134" t="s">
        <v>34</v>
      </c>
      <c r="DE18" s="134">
        <f t="shared" si="57"/>
        <v>0</v>
      </c>
      <c r="DF18" s="134" t="s">
        <v>34</v>
      </c>
      <c r="DG18" s="135">
        <f t="shared" si="20"/>
        <v>1</v>
      </c>
      <c r="DH18" s="134" t="s">
        <v>34</v>
      </c>
      <c r="DI18" s="134">
        <f>'бюджеты поселений'!BE15</f>
        <v>0</v>
      </c>
      <c r="DJ18" s="134" t="s">
        <v>34</v>
      </c>
      <c r="DK18" s="134">
        <v>146</v>
      </c>
      <c r="DL18" s="134">
        <v>0</v>
      </c>
      <c r="DM18" s="135">
        <f t="shared" si="36"/>
        <v>-0.6805251641137855</v>
      </c>
      <c r="DN18" s="135">
        <f t="shared" si="37"/>
        <v>1</v>
      </c>
      <c r="DO18" s="134">
        <f>'бюджеты поселений'!BH15</f>
        <v>0</v>
      </c>
      <c r="DP18" s="134" t="s">
        <v>34</v>
      </c>
      <c r="DQ18" s="134">
        <f>'бюджеты поселений'!BI15</f>
        <v>0</v>
      </c>
      <c r="DR18" s="134" t="s">
        <v>34</v>
      </c>
      <c r="DS18" s="134">
        <v>4579</v>
      </c>
      <c r="DT18" s="134">
        <v>0</v>
      </c>
      <c r="DU18" s="135">
        <f t="shared" si="38"/>
        <v>0</v>
      </c>
      <c r="DV18" s="135">
        <f t="shared" si="39"/>
        <v>1</v>
      </c>
      <c r="DW18" s="135">
        <f t="shared" si="40"/>
        <v>7.9189252887108097E-2</v>
      </c>
      <c r="DX18" s="135">
        <f t="shared" si="41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01" t="s">
        <v>193</v>
      </c>
      <c r="B19" s="258"/>
      <c r="C19" s="134">
        <v>12873</v>
      </c>
      <c r="D19" s="134">
        <v>0</v>
      </c>
      <c r="E19" s="134">
        <v>8507</v>
      </c>
      <c r="F19" s="134">
        <v>0</v>
      </c>
      <c r="G19" s="134">
        <v>7860</v>
      </c>
      <c r="H19" s="134">
        <v>0</v>
      </c>
      <c r="I19" s="134"/>
      <c r="J19" s="134"/>
      <c r="K19" s="134"/>
      <c r="L19" s="134"/>
      <c r="M19" s="134">
        <f t="shared" si="44"/>
        <v>0</v>
      </c>
      <c r="N19" s="134">
        <f t="shared" si="44"/>
        <v>0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>
        <v>1579</v>
      </c>
      <c r="AX19" s="134">
        <v>0</v>
      </c>
      <c r="AY19" s="134"/>
      <c r="AZ19" s="134"/>
      <c r="BA19" s="134">
        <v>8440</v>
      </c>
      <c r="BB19" s="134">
        <v>0</v>
      </c>
      <c r="BC19" s="135">
        <f t="shared" si="34"/>
        <v>7.3791348600508844E-2</v>
      </c>
      <c r="BD19" s="135">
        <f t="shared" si="35"/>
        <v>1</v>
      </c>
      <c r="BE19" s="134">
        <v>80</v>
      </c>
      <c r="BF19" s="134">
        <v>0</v>
      </c>
      <c r="BG19" s="134">
        <f>'бюджеты поселений'!AD16</f>
        <v>0</v>
      </c>
      <c r="BH19" s="134" t="s">
        <v>34</v>
      </c>
      <c r="BI19" s="134">
        <f t="shared" si="45"/>
        <v>80</v>
      </c>
      <c r="BJ19" s="134" t="s">
        <v>34</v>
      </c>
      <c r="BK19" s="135">
        <f t="shared" si="4"/>
        <v>1</v>
      </c>
      <c r="BL19" s="135" t="s">
        <v>34</v>
      </c>
      <c r="BM19" s="134">
        <f>'бюджеты поселений'!AG16</f>
        <v>0</v>
      </c>
      <c r="BN19" s="134" t="s">
        <v>34</v>
      </c>
      <c r="BO19" s="134">
        <f t="shared" si="47"/>
        <v>80</v>
      </c>
      <c r="BP19" s="134" t="s">
        <v>34</v>
      </c>
      <c r="BQ19" s="135">
        <f t="shared" si="6"/>
        <v>1</v>
      </c>
      <c r="BR19" s="135" t="s">
        <v>34</v>
      </c>
      <c r="BS19" s="134">
        <f>'бюджеты поселений'!AJ16</f>
        <v>0</v>
      </c>
      <c r="BT19" s="134" t="s">
        <v>34</v>
      </c>
      <c r="BU19" s="134">
        <f t="shared" si="49"/>
        <v>80</v>
      </c>
      <c r="BV19" s="134" t="s">
        <v>34</v>
      </c>
      <c r="BW19" s="135">
        <f t="shared" si="8"/>
        <v>1</v>
      </c>
      <c r="BX19" s="134" t="s">
        <v>34</v>
      </c>
      <c r="BY19" s="134">
        <f>'бюджеты поселений'!AM16</f>
        <v>0</v>
      </c>
      <c r="BZ19" s="134" t="s">
        <v>34</v>
      </c>
      <c r="CA19" s="134">
        <f t="shared" si="51"/>
        <v>80</v>
      </c>
      <c r="CB19" s="134" t="s">
        <v>34</v>
      </c>
      <c r="CC19" s="135">
        <f t="shared" si="10"/>
        <v>1</v>
      </c>
      <c r="CD19" s="134" t="s">
        <v>34</v>
      </c>
      <c r="CE19" s="134">
        <f>'бюджеты поселений'!AP16</f>
        <v>0</v>
      </c>
      <c r="CF19" s="134" t="s">
        <v>34</v>
      </c>
      <c r="CG19" s="134"/>
      <c r="CH19" s="134"/>
      <c r="CI19" s="135">
        <f t="shared" si="12"/>
        <v>1</v>
      </c>
      <c r="CJ19" s="134" t="s">
        <v>34</v>
      </c>
      <c r="CK19" s="134">
        <f>'бюджеты поселений'!AS16</f>
        <v>0</v>
      </c>
      <c r="CL19" s="134" t="s">
        <v>34</v>
      </c>
      <c r="CM19" s="134">
        <f t="shared" si="53"/>
        <v>0</v>
      </c>
      <c r="CN19" s="134" t="s">
        <v>34</v>
      </c>
      <c r="CO19" s="135">
        <f t="shared" si="14"/>
        <v>1</v>
      </c>
      <c r="CP19" s="134" t="s">
        <v>34</v>
      </c>
      <c r="CQ19" s="134">
        <f>'бюджеты поселений'!AV16</f>
        <v>0</v>
      </c>
      <c r="CR19" s="134" t="s">
        <v>34</v>
      </c>
      <c r="CS19" s="134"/>
      <c r="CT19" s="134"/>
      <c r="CU19" s="135">
        <f t="shared" si="16"/>
        <v>1</v>
      </c>
      <c r="CV19" s="134" t="s">
        <v>34</v>
      </c>
      <c r="CW19" s="134">
        <f>'бюджеты поселений'!AY16</f>
        <v>0</v>
      </c>
      <c r="CX19" s="134" t="s">
        <v>34</v>
      </c>
      <c r="CY19" s="134">
        <f t="shared" si="55"/>
        <v>0</v>
      </c>
      <c r="CZ19" s="134" t="s">
        <v>34</v>
      </c>
      <c r="DA19" s="135">
        <f t="shared" si="18"/>
        <v>1</v>
      </c>
      <c r="DB19" s="134" t="s">
        <v>34</v>
      </c>
      <c r="DC19" s="134">
        <f>'бюджеты поселений'!BB16</f>
        <v>0</v>
      </c>
      <c r="DD19" s="134" t="s">
        <v>34</v>
      </c>
      <c r="DE19" s="134">
        <f t="shared" si="57"/>
        <v>0</v>
      </c>
      <c r="DF19" s="134" t="s">
        <v>34</v>
      </c>
      <c r="DG19" s="135">
        <f t="shared" si="20"/>
        <v>1</v>
      </c>
      <c r="DH19" s="134" t="s">
        <v>34</v>
      </c>
      <c r="DI19" s="134">
        <f>'бюджеты поселений'!BE16</f>
        <v>0</v>
      </c>
      <c r="DJ19" s="134" t="s">
        <v>34</v>
      </c>
      <c r="DK19" s="134">
        <v>548</v>
      </c>
      <c r="DL19" s="134">
        <v>0</v>
      </c>
      <c r="DM19" s="135">
        <f t="shared" si="36"/>
        <v>-0.65294490183660547</v>
      </c>
      <c r="DN19" s="135">
        <f t="shared" si="37"/>
        <v>1</v>
      </c>
      <c r="DO19" s="134">
        <f>'бюджеты поселений'!BH16</f>
        <v>0</v>
      </c>
      <c r="DP19" s="134" t="s">
        <v>34</v>
      </c>
      <c r="DQ19" s="134">
        <f>'бюджеты поселений'!BI16</f>
        <v>0</v>
      </c>
      <c r="DR19" s="134" t="s">
        <v>34</v>
      </c>
      <c r="DS19" s="134">
        <v>8440</v>
      </c>
      <c r="DT19" s="134">
        <v>0</v>
      </c>
      <c r="DU19" s="135">
        <f t="shared" si="38"/>
        <v>0</v>
      </c>
      <c r="DV19" s="135">
        <f t="shared" si="39"/>
        <v>1</v>
      </c>
      <c r="DW19" s="135">
        <f t="shared" si="40"/>
        <v>7.3791348600508844E-2</v>
      </c>
      <c r="DX19" s="135">
        <f t="shared" si="41"/>
        <v>1</v>
      </c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215" customFormat="1" ht="18" customHeight="1">
      <c r="A20" s="208" t="s">
        <v>195</v>
      </c>
      <c r="B20" s="216"/>
      <c r="C20" s="134">
        <v>7756</v>
      </c>
      <c r="D20" s="134">
        <v>0</v>
      </c>
      <c r="E20" s="210">
        <v>3564</v>
      </c>
      <c r="F20" s="210">
        <v>0</v>
      </c>
      <c r="G20" s="134">
        <v>2460</v>
      </c>
      <c r="H20" s="134">
        <v>0</v>
      </c>
      <c r="I20" s="210"/>
      <c r="J20" s="210"/>
      <c r="K20" s="210"/>
      <c r="L20" s="210"/>
      <c r="M20" s="134">
        <f t="shared" si="44"/>
        <v>0</v>
      </c>
      <c r="N20" s="134">
        <f t="shared" si="44"/>
        <v>0</v>
      </c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>
        <v>503</v>
      </c>
      <c r="AX20" s="210">
        <v>0</v>
      </c>
      <c r="AY20" s="210"/>
      <c r="AZ20" s="210"/>
      <c r="BA20" s="210">
        <v>3376</v>
      </c>
      <c r="BB20" s="210">
        <v>0</v>
      </c>
      <c r="BC20" s="212">
        <f t="shared" si="34"/>
        <v>0.37235772357723573</v>
      </c>
      <c r="BD20" s="135">
        <f t="shared" si="35"/>
        <v>1</v>
      </c>
      <c r="BE20" s="210">
        <v>-5</v>
      </c>
      <c r="BF20" s="210">
        <v>0</v>
      </c>
      <c r="BG20" s="210"/>
      <c r="BH20" s="210"/>
      <c r="BI20" s="210"/>
      <c r="BJ20" s="210"/>
      <c r="BK20" s="212"/>
      <c r="BL20" s="212"/>
      <c r="BM20" s="210"/>
      <c r="BN20" s="210"/>
      <c r="BO20" s="210"/>
      <c r="BP20" s="210"/>
      <c r="BQ20" s="212"/>
      <c r="BR20" s="212"/>
      <c r="BS20" s="210"/>
      <c r="BT20" s="210"/>
      <c r="BU20" s="210"/>
      <c r="BV20" s="210"/>
      <c r="BW20" s="212"/>
      <c r="BX20" s="210"/>
      <c r="BY20" s="210"/>
      <c r="BZ20" s="210"/>
      <c r="CA20" s="210"/>
      <c r="CB20" s="210"/>
      <c r="CC20" s="212"/>
      <c r="CD20" s="210"/>
      <c r="CE20" s="210"/>
      <c r="CF20" s="210"/>
      <c r="CG20" s="210"/>
      <c r="CH20" s="210"/>
      <c r="CI20" s="212">
        <f t="shared" si="12"/>
        <v>1</v>
      </c>
      <c r="CJ20" s="210"/>
      <c r="CK20" s="210"/>
      <c r="CL20" s="210"/>
      <c r="CM20" s="210"/>
      <c r="CN20" s="210"/>
      <c r="CO20" s="212"/>
      <c r="CP20" s="210"/>
      <c r="CQ20" s="210"/>
      <c r="CR20" s="210"/>
      <c r="CS20" s="210"/>
      <c r="CT20" s="210"/>
      <c r="CU20" s="212"/>
      <c r="CV20" s="210"/>
      <c r="CW20" s="210"/>
      <c r="CX20" s="210"/>
      <c r="CY20" s="210"/>
      <c r="CZ20" s="210"/>
      <c r="DA20" s="212"/>
      <c r="DB20" s="210"/>
      <c r="DC20" s="210"/>
      <c r="DD20" s="210"/>
      <c r="DE20" s="210"/>
      <c r="DF20" s="210"/>
      <c r="DG20" s="212"/>
      <c r="DH20" s="210"/>
      <c r="DI20" s="210"/>
      <c r="DJ20" s="210"/>
      <c r="DK20" s="210">
        <v>207</v>
      </c>
      <c r="DL20" s="210">
        <v>0</v>
      </c>
      <c r="DM20" s="135">
        <f t="shared" si="36"/>
        <v>-0.58846918489065603</v>
      </c>
      <c r="DN20" s="135">
        <f t="shared" si="37"/>
        <v>1</v>
      </c>
      <c r="DO20" s="210"/>
      <c r="DP20" s="210"/>
      <c r="DQ20" s="210"/>
      <c r="DR20" s="210"/>
      <c r="DS20" s="210">
        <v>3376</v>
      </c>
      <c r="DT20" s="210">
        <v>0</v>
      </c>
      <c r="DU20" s="135">
        <f t="shared" si="38"/>
        <v>0</v>
      </c>
      <c r="DV20" s="135">
        <f t="shared" si="39"/>
        <v>1</v>
      </c>
      <c r="DW20" s="135">
        <f t="shared" si="40"/>
        <v>0.37235772357723573</v>
      </c>
      <c r="DX20" s="135">
        <f t="shared" si="41"/>
        <v>1</v>
      </c>
      <c r="DY20" s="213"/>
      <c r="DZ20" s="213"/>
      <c r="EA20" s="213"/>
      <c r="EB20" s="213"/>
      <c r="EC20" s="213"/>
      <c r="ED20" s="213"/>
      <c r="EE20" s="213"/>
      <c r="EF20" s="213"/>
      <c r="EG20" s="213"/>
      <c r="EH20" s="213"/>
      <c r="EI20" s="213"/>
      <c r="EJ20" s="213"/>
      <c r="EK20" s="214"/>
      <c r="EL20" s="214"/>
      <c r="EM20" s="214"/>
      <c r="EN20" s="214"/>
      <c r="EO20" s="214"/>
      <c r="EP20" s="214"/>
      <c r="EQ20" s="214"/>
      <c r="ER20" s="214"/>
      <c r="ES20" s="214"/>
      <c r="ET20" s="214"/>
      <c r="EU20" s="214"/>
      <c r="EV20" s="214"/>
      <c r="EW20" s="214"/>
      <c r="EX20" s="214"/>
      <c r="EY20" s="214"/>
      <c r="EZ20" s="214"/>
      <c r="FA20" s="214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4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4"/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  <c r="IU20" s="214"/>
      <c r="IV20" s="214"/>
      <c r="IW20" s="214"/>
      <c r="IX20" s="214"/>
      <c r="IY20" s="214"/>
      <c r="IZ20" s="214"/>
      <c r="JA20" s="214"/>
      <c r="JB20" s="214"/>
      <c r="JC20" s="214"/>
      <c r="JD20" s="214"/>
      <c r="JE20" s="214"/>
      <c r="JF20" s="214"/>
      <c r="JG20" s="214"/>
      <c r="JH20" s="214"/>
    </row>
    <row r="21" spans="1:268" s="215" customFormat="1" ht="18" customHeight="1">
      <c r="A21" s="208" t="s">
        <v>194</v>
      </c>
      <c r="B21" s="216"/>
      <c r="C21" s="134">
        <v>5117</v>
      </c>
      <c r="D21" s="134">
        <v>0</v>
      </c>
      <c r="E21" s="210">
        <v>4943</v>
      </c>
      <c r="F21" s="210">
        <v>0</v>
      </c>
      <c r="G21" s="134">
        <v>5400</v>
      </c>
      <c r="H21" s="134">
        <v>0</v>
      </c>
      <c r="I21" s="210"/>
      <c r="J21" s="210"/>
      <c r="K21" s="210"/>
      <c r="L21" s="210"/>
      <c r="M21" s="134">
        <f t="shared" si="44"/>
        <v>0</v>
      </c>
      <c r="N21" s="134">
        <f t="shared" si="44"/>
        <v>0</v>
      </c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>
        <v>1076</v>
      </c>
      <c r="AX21" s="210">
        <v>0</v>
      </c>
      <c r="AY21" s="210"/>
      <c r="AZ21" s="210"/>
      <c r="BA21" s="210">
        <v>5064</v>
      </c>
      <c r="BB21" s="210">
        <v>0</v>
      </c>
      <c r="BC21" s="212">
        <f t="shared" si="34"/>
        <v>-6.2222222222222179E-2</v>
      </c>
      <c r="BD21" s="135">
        <f t="shared" si="35"/>
        <v>1</v>
      </c>
      <c r="BE21" s="210">
        <v>85</v>
      </c>
      <c r="BF21" s="210">
        <v>0</v>
      </c>
      <c r="BG21" s="210"/>
      <c r="BH21" s="210"/>
      <c r="BI21" s="210"/>
      <c r="BJ21" s="210"/>
      <c r="BK21" s="212"/>
      <c r="BL21" s="212"/>
      <c r="BM21" s="210"/>
      <c r="BN21" s="210"/>
      <c r="BO21" s="210"/>
      <c r="BP21" s="210"/>
      <c r="BQ21" s="212"/>
      <c r="BR21" s="212"/>
      <c r="BS21" s="210"/>
      <c r="BT21" s="210"/>
      <c r="BU21" s="210"/>
      <c r="BV21" s="210"/>
      <c r="BW21" s="212"/>
      <c r="BX21" s="210"/>
      <c r="BY21" s="210"/>
      <c r="BZ21" s="210"/>
      <c r="CA21" s="210"/>
      <c r="CB21" s="210"/>
      <c r="CC21" s="212"/>
      <c r="CD21" s="210"/>
      <c r="CE21" s="210"/>
      <c r="CF21" s="210"/>
      <c r="CG21" s="210"/>
      <c r="CH21" s="210"/>
      <c r="CI21" s="212">
        <f t="shared" si="12"/>
        <v>1</v>
      </c>
      <c r="CJ21" s="210"/>
      <c r="CK21" s="210"/>
      <c r="CL21" s="210"/>
      <c r="CM21" s="210"/>
      <c r="CN21" s="210"/>
      <c r="CO21" s="212"/>
      <c r="CP21" s="210"/>
      <c r="CQ21" s="210"/>
      <c r="CR21" s="210"/>
      <c r="CS21" s="210"/>
      <c r="CT21" s="210"/>
      <c r="CU21" s="212"/>
      <c r="CV21" s="210"/>
      <c r="CW21" s="210"/>
      <c r="CX21" s="210"/>
      <c r="CY21" s="210"/>
      <c r="CZ21" s="210"/>
      <c r="DA21" s="212"/>
      <c r="DB21" s="210"/>
      <c r="DC21" s="210"/>
      <c r="DD21" s="210"/>
      <c r="DE21" s="210"/>
      <c r="DF21" s="210"/>
      <c r="DG21" s="212"/>
      <c r="DH21" s="210"/>
      <c r="DI21" s="210"/>
      <c r="DJ21" s="210"/>
      <c r="DK21" s="210">
        <v>340</v>
      </c>
      <c r="DL21" s="210">
        <v>0</v>
      </c>
      <c r="DM21" s="135">
        <f t="shared" si="36"/>
        <v>-0.68401486988847582</v>
      </c>
      <c r="DN21" s="135">
        <f t="shared" si="37"/>
        <v>1</v>
      </c>
      <c r="DO21" s="210"/>
      <c r="DP21" s="210"/>
      <c r="DQ21" s="210"/>
      <c r="DR21" s="210"/>
      <c r="DS21" s="210">
        <v>5064</v>
      </c>
      <c r="DT21" s="210">
        <v>0</v>
      </c>
      <c r="DU21" s="135">
        <f t="shared" si="38"/>
        <v>0</v>
      </c>
      <c r="DV21" s="135">
        <f t="shared" si="39"/>
        <v>1</v>
      </c>
      <c r="DW21" s="135">
        <f t="shared" si="40"/>
        <v>-6.2222222222222179E-2</v>
      </c>
      <c r="DX21" s="135">
        <f t="shared" si="41"/>
        <v>1</v>
      </c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  <c r="HJ21" s="214"/>
      <c r="HK21" s="214"/>
      <c r="HL21" s="214"/>
      <c r="HM21" s="214"/>
      <c r="HN21" s="214"/>
      <c r="HO21" s="214"/>
      <c r="HP21" s="214"/>
      <c r="HQ21" s="214"/>
      <c r="HR21" s="214"/>
      <c r="HS21" s="214"/>
      <c r="HT21" s="214"/>
      <c r="HU21" s="214"/>
      <c r="HV21" s="214"/>
      <c r="HW21" s="214"/>
      <c r="HX21" s="214"/>
      <c r="HY21" s="214"/>
      <c r="HZ21" s="214"/>
      <c r="IA21" s="214"/>
      <c r="IB21" s="214"/>
      <c r="IC21" s="214"/>
      <c r="ID21" s="214"/>
      <c r="IE21" s="214"/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4"/>
      <c r="JB21" s="214"/>
      <c r="JC21" s="214"/>
      <c r="JD21" s="214"/>
      <c r="JE21" s="214"/>
      <c r="JF21" s="214"/>
      <c r="JG21" s="214"/>
      <c r="JH21" s="214"/>
    </row>
    <row r="22" spans="1:268" s="62" customFormat="1" ht="50.25" customHeight="1">
      <c r="A22" s="301" t="s">
        <v>36</v>
      </c>
      <c r="B22" s="258"/>
      <c r="C22" s="134">
        <v>924</v>
      </c>
      <c r="D22" s="134">
        <v>924</v>
      </c>
      <c r="E22" s="134">
        <v>470</v>
      </c>
      <c r="F22" s="134">
        <v>470</v>
      </c>
      <c r="G22" s="134">
        <v>2345</v>
      </c>
      <c r="H22" s="134">
        <v>2345</v>
      </c>
      <c r="I22" s="134"/>
      <c r="J22" s="134"/>
      <c r="K22" s="134"/>
      <c r="L22" s="134"/>
      <c r="M22" s="134">
        <f t="shared" si="44"/>
        <v>0</v>
      </c>
      <c r="N22" s="134">
        <f t="shared" si="44"/>
        <v>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>
        <v>711</v>
      </c>
      <c r="AX22" s="134">
        <v>711</v>
      </c>
      <c r="AY22" s="134"/>
      <c r="AZ22" s="134"/>
      <c r="BA22" s="134">
        <v>1850</v>
      </c>
      <c r="BB22" s="134">
        <v>1850</v>
      </c>
      <c r="BC22" s="135">
        <f t="shared" si="34"/>
        <v>-0.21108742004264391</v>
      </c>
      <c r="BD22" s="135">
        <f t="shared" si="35"/>
        <v>-0.21108742004264391</v>
      </c>
      <c r="BE22" s="134">
        <v>163</v>
      </c>
      <c r="BF22" s="134">
        <v>163</v>
      </c>
      <c r="BG22" s="134">
        <f>'бюджет округа (района)'!AD17+'бюджеты поселений'!AD17</f>
        <v>0</v>
      </c>
      <c r="BH22" s="134">
        <f>'бюджет округа (района)'!AD17</f>
        <v>0</v>
      </c>
      <c r="BI22" s="134">
        <f t="shared" si="45"/>
        <v>163</v>
      </c>
      <c r="BJ22" s="134">
        <f t="shared" ref="BJ22:BJ43" si="60">BF22+BH22</f>
        <v>163</v>
      </c>
      <c r="BK22" s="135">
        <f t="shared" si="4"/>
        <v>1</v>
      </c>
      <c r="BL22" s="135">
        <f t="shared" si="5"/>
        <v>1</v>
      </c>
      <c r="BM22" s="134">
        <f>'бюджет округа (района)'!AG17+'бюджеты поселений'!AG17</f>
        <v>0</v>
      </c>
      <c r="BN22" s="134">
        <f>'бюджет округа (района)'!AG17</f>
        <v>0</v>
      </c>
      <c r="BO22" s="134">
        <f t="shared" si="47"/>
        <v>163</v>
      </c>
      <c r="BP22" s="134">
        <f t="shared" ref="BP22:BP43" si="61">BJ22+BN22</f>
        <v>163</v>
      </c>
      <c r="BQ22" s="135">
        <f t="shared" si="6"/>
        <v>1</v>
      </c>
      <c r="BR22" s="135">
        <f t="shared" si="7"/>
        <v>1</v>
      </c>
      <c r="BS22" s="134">
        <f>'бюджет округа (района)'!AJ17+'бюджеты поселений'!AJ17</f>
        <v>0</v>
      </c>
      <c r="BT22" s="134">
        <f>'бюджет округа (района)'!AJ17</f>
        <v>0</v>
      </c>
      <c r="BU22" s="134">
        <f t="shared" si="49"/>
        <v>163</v>
      </c>
      <c r="BV22" s="134">
        <f t="shared" ref="BV22:BV43" si="62">BP22+BT22</f>
        <v>163</v>
      </c>
      <c r="BW22" s="135">
        <f t="shared" si="8"/>
        <v>1</v>
      </c>
      <c r="BX22" s="135">
        <f t="shared" si="9"/>
        <v>1</v>
      </c>
      <c r="BY22" s="134">
        <f>'бюджет округа (района)'!AM17+'бюджеты поселений'!AM17</f>
        <v>0</v>
      </c>
      <c r="BZ22" s="134">
        <f>'бюджет округа (района)'!AM17</f>
        <v>0</v>
      </c>
      <c r="CA22" s="134">
        <f t="shared" si="51"/>
        <v>163</v>
      </c>
      <c r="CB22" s="134">
        <f t="shared" ref="CB22:CB43" si="63">BV22+BZ22</f>
        <v>163</v>
      </c>
      <c r="CC22" s="135">
        <f t="shared" si="10"/>
        <v>1</v>
      </c>
      <c r="CD22" s="135">
        <f t="shared" si="11"/>
        <v>1</v>
      </c>
      <c r="CE22" s="134">
        <f>'бюджет округа (района)'!AP17+'бюджеты поселений'!AP17</f>
        <v>0</v>
      </c>
      <c r="CF22" s="134">
        <f>'бюджет округа (района)'!AP17</f>
        <v>0</v>
      </c>
      <c r="CG22" s="134"/>
      <c r="CH22" s="134"/>
      <c r="CI22" s="135">
        <f t="shared" si="12"/>
        <v>1</v>
      </c>
      <c r="CJ22" s="135">
        <f t="shared" si="13"/>
        <v>1</v>
      </c>
      <c r="CK22" s="134">
        <f>'бюджет округа (района)'!AS17+'бюджеты поселений'!AS17</f>
        <v>0</v>
      </c>
      <c r="CL22" s="134">
        <f>'бюджет округа (района)'!AS17</f>
        <v>0</v>
      </c>
      <c r="CM22" s="134">
        <f t="shared" si="53"/>
        <v>0</v>
      </c>
      <c r="CN22" s="134">
        <f t="shared" ref="CN22:CN43" si="64">CH22+CL22</f>
        <v>0</v>
      </c>
      <c r="CO22" s="135">
        <f t="shared" si="14"/>
        <v>1</v>
      </c>
      <c r="CP22" s="135">
        <f t="shared" si="15"/>
        <v>1</v>
      </c>
      <c r="CQ22" s="134">
        <f>'бюджет округа (района)'!AV17+'бюджеты поселений'!AV17</f>
        <v>0</v>
      </c>
      <c r="CR22" s="134">
        <f>'бюджет округа (района)'!AV17</f>
        <v>0</v>
      </c>
      <c r="CS22" s="134"/>
      <c r="CT22" s="134"/>
      <c r="CU22" s="135">
        <f t="shared" si="16"/>
        <v>1</v>
      </c>
      <c r="CV22" s="135">
        <f t="shared" si="17"/>
        <v>1</v>
      </c>
      <c r="CW22" s="134">
        <f>'бюджет округа (района)'!AY17+'бюджеты поселений'!AY17</f>
        <v>0</v>
      </c>
      <c r="CX22" s="134">
        <f>'бюджет округа (района)'!AY17</f>
        <v>0</v>
      </c>
      <c r="CY22" s="134">
        <f t="shared" si="55"/>
        <v>0</v>
      </c>
      <c r="CZ22" s="134">
        <f t="shared" ref="CZ22:CZ43" si="65">CT22+CX22</f>
        <v>0</v>
      </c>
      <c r="DA22" s="135">
        <f t="shared" si="18"/>
        <v>1</v>
      </c>
      <c r="DB22" s="135">
        <f t="shared" si="19"/>
        <v>1</v>
      </c>
      <c r="DC22" s="134">
        <f>'бюджет округа (района)'!BB17+'бюджеты поселений'!BB17</f>
        <v>0</v>
      </c>
      <c r="DD22" s="134">
        <f>'бюджет округа (района)'!BB17</f>
        <v>0</v>
      </c>
      <c r="DE22" s="134">
        <f t="shared" si="57"/>
        <v>0</v>
      </c>
      <c r="DF22" s="134">
        <f t="shared" ref="DF22:DF43" si="66">CZ22+DD22</f>
        <v>0</v>
      </c>
      <c r="DG22" s="135">
        <f t="shared" si="20"/>
        <v>1</v>
      </c>
      <c r="DH22" s="135">
        <f t="shared" si="21"/>
        <v>1</v>
      </c>
      <c r="DI22" s="134">
        <f>'бюджет округа (района)'!BE17+'бюджеты поселений'!BE17</f>
        <v>0</v>
      </c>
      <c r="DJ22" s="134">
        <f>'бюджет округа (района)'!BE17</f>
        <v>0</v>
      </c>
      <c r="DK22" s="134">
        <v>1071</v>
      </c>
      <c r="DL22" s="134">
        <v>1071</v>
      </c>
      <c r="DM22" s="135">
        <f t="shared" si="36"/>
        <v>0.50632911392405067</v>
      </c>
      <c r="DN22" s="135">
        <f t="shared" si="37"/>
        <v>0.50632911392405067</v>
      </c>
      <c r="DO22" s="134">
        <f>'бюджет округа (района)'!BH17+'бюджеты поселений'!BH17</f>
        <v>0</v>
      </c>
      <c r="DP22" s="134">
        <f>'бюджет округа (района)'!BH17</f>
        <v>0</v>
      </c>
      <c r="DQ22" s="134">
        <f>'бюджет округа (района)'!BI17+'бюджеты поселений'!BI17</f>
        <v>0</v>
      </c>
      <c r="DR22" s="134">
        <f>'бюджет округа (района)'!BI17</f>
        <v>0</v>
      </c>
      <c r="DS22" s="134">
        <v>2850</v>
      </c>
      <c r="DT22" s="134">
        <v>2850</v>
      </c>
      <c r="DU22" s="135">
        <f t="shared" si="38"/>
        <v>0.54054054054054057</v>
      </c>
      <c r="DV22" s="135">
        <f t="shared" si="39"/>
        <v>0.54054054054054057</v>
      </c>
      <c r="DW22" s="135">
        <f t="shared" si="40"/>
        <v>-0.21108742004264391</v>
      </c>
      <c r="DX22" s="135">
        <f t="shared" si="41"/>
        <v>-0.21108742004264391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01" t="s">
        <v>37</v>
      </c>
      <c r="B23" s="258"/>
      <c r="C23" s="134">
        <v>2480</v>
      </c>
      <c r="D23" s="134">
        <v>2480</v>
      </c>
      <c r="E23" s="134">
        <v>3226</v>
      </c>
      <c r="F23" s="134">
        <v>3226</v>
      </c>
      <c r="G23" s="134">
        <v>2554</v>
      </c>
      <c r="H23" s="134">
        <v>2554</v>
      </c>
      <c r="I23" s="134"/>
      <c r="J23" s="134"/>
      <c r="K23" s="134"/>
      <c r="L23" s="134"/>
      <c r="M23" s="134">
        <f t="shared" si="44"/>
        <v>0</v>
      </c>
      <c r="N23" s="134">
        <f t="shared" si="44"/>
        <v>0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>
        <v>654</v>
      </c>
      <c r="AX23" s="134">
        <v>654</v>
      </c>
      <c r="AY23" s="134"/>
      <c r="AZ23" s="134"/>
      <c r="BA23" s="134">
        <v>3417</v>
      </c>
      <c r="BB23" s="134">
        <v>3260</v>
      </c>
      <c r="BC23" s="135">
        <f t="shared" si="34"/>
        <v>0.3379013312451058</v>
      </c>
      <c r="BD23" s="135">
        <f t="shared" si="35"/>
        <v>0.27642913077525444</v>
      </c>
      <c r="BE23" s="134">
        <v>159</v>
      </c>
      <c r="BF23" s="134">
        <v>159</v>
      </c>
      <c r="BG23" s="134">
        <f>'бюджет округа (района)'!AD18+'бюджеты поселений'!AD18</f>
        <v>0</v>
      </c>
      <c r="BH23" s="134">
        <f>'бюджет округа (района)'!AD18</f>
        <v>0</v>
      </c>
      <c r="BI23" s="134">
        <f t="shared" si="45"/>
        <v>159</v>
      </c>
      <c r="BJ23" s="134">
        <f t="shared" si="60"/>
        <v>159</v>
      </c>
      <c r="BK23" s="135">
        <f t="shared" si="4"/>
        <v>1</v>
      </c>
      <c r="BL23" s="135">
        <f t="shared" si="5"/>
        <v>1</v>
      </c>
      <c r="BM23" s="134">
        <f>'бюджет округа (района)'!AG18+'бюджеты поселений'!AG18</f>
        <v>0</v>
      </c>
      <c r="BN23" s="134">
        <f>'бюджет округа (района)'!AG18</f>
        <v>0</v>
      </c>
      <c r="BO23" s="134">
        <f t="shared" si="47"/>
        <v>159</v>
      </c>
      <c r="BP23" s="134">
        <f t="shared" si="61"/>
        <v>159</v>
      </c>
      <c r="BQ23" s="135">
        <f t="shared" si="6"/>
        <v>1</v>
      </c>
      <c r="BR23" s="135">
        <f t="shared" si="7"/>
        <v>1</v>
      </c>
      <c r="BS23" s="134">
        <f>'бюджет округа (района)'!AJ18+'бюджеты поселений'!AJ18</f>
        <v>0</v>
      </c>
      <c r="BT23" s="134">
        <f>'бюджет округа (района)'!AJ18</f>
        <v>0</v>
      </c>
      <c r="BU23" s="134">
        <f t="shared" si="49"/>
        <v>159</v>
      </c>
      <c r="BV23" s="134">
        <f t="shared" si="62"/>
        <v>159</v>
      </c>
      <c r="BW23" s="135">
        <f t="shared" si="8"/>
        <v>1</v>
      </c>
      <c r="BX23" s="135">
        <f t="shared" si="9"/>
        <v>1</v>
      </c>
      <c r="BY23" s="134">
        <f>'бюджет округа (района)'!AM18+'бюджеты поселений'!AM18</f>
        <v>0</v>
      </c>
      <c r="BZ23" s="134">
        <f>'бюджет округа (района)'!AM18</f>
        <v>0</v>
      </c>
      <c r="CA23" s="134">
        <f t="shared" si="51"/>
        <v>159</v>
      </c>
      <c r="CB23" s="134">
        <f t="shared" si="63"/>
        <v>159</v>
      </c>
      <c r="CC23" s="135">
        <f t="shared" si="10"/>
        <v>1</v>
      </c>
      <c r="CD23" s="135">
        <f t="shared" si="11"/>
        <v>1</v>
      </c>
      <c r="CE23" s="134">
        <f>'бюджет округа (района)'!AP18+'бюджеты поселений'!AP18</f>
        <v>0</v>
      </c>
      <c r="CF23" s="134">
        <f>'бюджет округа (района)'!AP18</f>
        <v>0</v>
      </c>
      <c r="CG23" s="134"/>
      <c r="CH23" s="134"/>
      <c r="CI23" s="135">
        <f t="shared" si="12"/>
        <v>1</v>
      </c>
      <c r="CJ23" s="135">
        <f t="shared" si="13"/>
        <v>1</v>
      </c>
      <c r="CK23" s="134">
        <f>'бюджет округа (района)'!AS18+'бюджеты поселений'!AS18</f>
        <v>0</v>
      </c>
      <c r="CL23" s="134">
        <f>'бюджет округа (района)'!AS18</f>
        <v>0</v>
      </c>
      <c r="CM23" s="134">
        <f t="shared" si="53"/>
        <v>0</v>
      </c>
      <c r="CN23" s="134">
        <f t="shared" si="64"/>
        <v>0</v>
      </c>
      <c r="CO23" s="135">
        <f t="shared" si="14"/>
        <v>1</v>
      </c>
      <c r="CP23" s="135">
        <f t="shared" si="15"/>
        <v>1</v>
      </c>
      <c r="CQ23" s="134">
        <f>'бюджет округа (района)'!AV18+'бюджеты поселений'!AV18</f>
        <v>0</v>
      </c>
      <c r="CR23" s="134">
        <f>'бюджет округа (района)'!AV18</f>
        <v>0</v>
      </c>
      <c r="CS23" s="134"/>
      <c r="CT23" s="134"/>
      <c r="CU23" s="135">
        <f t="shared" si="16"/>
        <v>1</v>
      </c>
      <c r="CV23" s="135">
        <f t="shared" si="17"/>
        <v>1</v>
      </c>
      <c r="CW23" s="134">
        <f>'бюджет округа (района)'!AY18+'бюджеты поселений'!AY18</f>
        <v>0</v>
      </c>
      <c r="CX23" s="134">
        <f>'бюджет округа (района)'!AY18</f>
        <v>0</v>
      </c>
      <c r="CY23" s="134">
        <f t="shared" si="55"/>
        <v>0</v>
      </c>
      <c r="CZ23" s="134">
        <f t="shared" si="65"/>
        <v>0</v>
      </c>
      <c r="DA23" s="135">
        <f t="shared" si="18"/>
        <v>1</v>
      </c>
      <c r="DB23" s="135">
        <f t="shared" si="19"/>
        <v>1</v>
      </c>
      <c r="DC23" s="134">
        <f>'бюджет округа (района)'!BB18+'бюджеты поселений'!BB18</f>
        <v>0</v>
      </c>
      <c r="DD23" s="134">
        <f>'бюджет округа (района)'!BB18</f>
        <v>0</v>
      </c>
      <c r="DE23" s="134">
        <f t="shared" si="57"/>
        <v>0</v>
      </c>
      <c r="DF23" s="134">
        <f t="shared" si="66"/>
        <v>0</v>
      </c>
      <c r="DG23" s="135">
        <f t="shared" si="20"/>
        <v>1</v>
      </c>
      <c r="DH23" s="135">
        <f t="shared" si="21"/>
        <v>1</v>
      </c>
      <c r="DI23" s="134">
        <f>'бюджет округа (района)'!BE18+'бюджеты поселений'!BE18</f>
        <v>0</v>
      </c>
      <c r="DJ23" s="134">
        <f>'бюджет округа (района)'!BE18</f>
        <v>0</v>
      </c>
      <c r="DK23" s="134">
        <v>625</v>
      </c>
      <c r="DL23" s="134">
        <v>625</v>
      </c>
      <c r="DM23" s="135">
        <f t="shared" si="36"/>
        <v>-4.4342507645259932E-2</v>
      </c>
      <c r="DN23" s="135">
        <f t="shared" si="37"/>
        <v>-4.4342507645259932E-2</v>
      </c>
      <c r="DO23" s="134">
        <f>'бюджет округа (района)'!BH18+'бюджеты поселений'!BH18</f>
        <v>0</v>
      </c>
      <c r="DP23" s="134">
        <f>'бюджет округа (района)'!BH18</f>
        <v>0</v>
      </c>
      <c r="DQ23" s="134">
        <f>'бюджет округа (района)'!BI18+'бюджеты поселений'!BI18</f>
        <v>0</v>
      </c>
      <c r="DR23" s="134">
        <f>'бюджет округа (района)'!BI18</f>
        <v>0</v>
      </c>
      <c r="DS23" s="134">
        <v>3417</v>
      </c>
      <c r="DT23" s="134">
        <v>3260</v>
      </c>
      <c r="DU23" s="135">
        <f t="shared" si="38"/>
        <v>0</v>
      </c>
      <c r="DV23" s="135">
        <f t="shared" si="39"/>
        <v>0</v>
      </c>
      <c r="DW23" s="135">
        <f t="shared" si="40"/>
        <v>0.3379013312451058</v>
      </c>
      <c r="DX23" s="135">
        <f t="shared" si="41"/>
        <v>0.27642913077525444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01" t="s">
        <v>38</v>
      </c>
      <c r="B24" s="258"/>
      <c r="C24" s="134">
        <v>18233</v>
      </c>
      <c r="D24" s="134">
        <v>0</v>
      </c>
      <c r="E24" s="134">
        <v>17349</v>
      </c>
      <c r="F24" s="134">
        <v>0</v>
      </c>
      <c r="G24" s="134">
        <v>19596</v>
      </c>
      <c r="H24" s="134"/>
      <c r="I24" s="134"/>
      <c r="J24" s="134"/>
      <c r="K24" s="134"/>
      <c r="L24" s="134"/>
      <c r="M24" s="134">
        <f t="shared" si="44"/>
        <v>0</v>
      </c>
      <c r="N24" s="134">
        <f t="shared" si="44"/>
        <v>0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>
        <v>4311</v>
      </c>
      <c r="AX24" s="134">
        <v>0</v>
      </c>
      <c r="AY24" s="134"/>
      <c r="AZ24" s="134"/>
      <c r="BA24" s="134">
        <v>19277</v>
      </c>
      <c r="BB24" s="134">
        <v>0</v>
      </c>
      <c r="BC24" s="135">
        <f t="shared" si="34"/>
        <v>-1.6278832414778566E-2</v>
      </c>
      <c r="BD24" s="135">
        <f t="shared" si="35"/>
        <v>1</v>
      </c>
      <c r="BE24" s="134">
        <v>1788</v>
      </c>
      <c r="BF24" s="134">
        <v>0</v>
      </c>
      <c r="BG24" s="134">
        <f>'бюджет округа (района)'!AD19+'бюджеты поселений'!AD19</f>
        <v>0</v>
      </c>
      <c r="BH24" s="134">
        <f>'бюджет округа (района)'!AD19</f>
        <v>0</v>
      </c>
      <c r="BI24" s="134">
        <f t="shared" si="45"/>
        <v>1788</v>
      </c>
      <c r="BJ24" s="134">
        <f t="shared" si="60"/>
        <v>0</v>
      </c>
      <c r="BK24" s="135">
        <f t="shared" si="4"/>
        <v>1</v>
      </c>
      <c r="BL24" s="135">
        <f t="shared" si="5"/>
        <v>1</v>
      </c>
      <c r="BM24" s="134">
        <f>'бюджет округа (района)'!AG19+'бюджеты поселений'!AG19</f>
        <v>0</v>
      </c>
      <c r="BN24" s="134">
        <f>'бюджет округа (района)'!AG19</f>
        <v>0</v>
      </c>
      <c r="BO24" s="134">
        <f t="shared" si="47"/>
        <v>1788</v>
      </c>
      <c r="BP24" s="134">
        <f t="shared" si="61"/>
        <v>0</v>
      </c>
      <c r="BQ24" s="135">
        <f t="shared" si="6"/>
        <v>1</v>
      </c>
      <c r="BR24" s="135">
        <f t="shared" si="7"/>
        <v>1</v>
      </c>
      <c r="BS24" s="134">
        <f>'бюджет округа (района)'!AJ19+'бюджеты поселений'!AJ19</f>
        <v>0</v>
      </c>
      <c r="BT24" s="134">
        <f>'бюджет округа (района)'!AJ19</f>
        <v>0</v>
      </c>
      <c r="BU24" s="134">
        <f t="shared" si="49"/>
        <v>1788</v>
      </c>
      <c r="BV24" s="134">
        <f t="shared" si="62"/>
        <v>0</v>
      </c>
      <c r="BW24" s="135">
        <f t="shared" si="8"/>
        <v>1</v>
      </c>
      <c r="BX24" s="135">
        <f t="shared" si="9"/>
        <v>1</v>
      </c>
      <c r="BY24" s="134">
        <f>'бюджет округа (района)'!AM19+'бюджеты поселений'!AM19</f>
        <v>0</v>
      </c>
      <c r="BZ24" s="134">
        <f>'бюджет округа (района)'!AM19</f>
        <v>0</v>
      </c>
      <c r="CA24" s="134">
        <f t="shared" si="51"/>
        <v>1788</v>
      </c>
      <c r="CB24" s="134">
        <f t="shared" si="63"/>
        <v>0</v>
      </c>
      <c r="CC24" s="135">
        <f t="shared" si="10"/>
        <v>1</v>
      </c>
      <c r="CD24" s="135">
        <f t="shared" si="11"/>
        <v>1</v>
      </c>
      <c r="CE24" s="134">
        <f>'бюджет округа (района)'!AP19+'бюджеты поселений'!AP19</f>
        <v>0</v>
      </c>
      <c r="CF24" s="134">
        <f>'бюджет округа (района)'!AP19</f>
        <v>0</v>
      </c>
      <c r="CG24" s="134"/>
      <c r="CH24" s="134"/>
      <c r="CI24" s="135">
        <f t="shared" si="12"/>
        <v>1</v>
      </c>
      <c r="CJ24" s="135">
        <f t="shared" si="13"/>
        <v>1</v>
      </c>
      <c r="CK24" s="134">
        <f>'бюджет округа (района)'!AS19+'бюджеты поселений'!AS19</f>
        <v>0</v>
      </c>
      <c r="CL24" s="134">
        <f>'бюджет округа (района)'!AS19</f>
        <v>0</v>
      </c>
      <c r="CM24" s="134">
        <f t="shared" si="53"/>
        <v>0</v>
      </c>
      <c r="CN24" s="134">
        <f t="shared" si="64"/>
        <v>0</v>
      </c>
      <c r="CO24" s="135">
        <f t="shared" si="14"/>
        <v>1</v>
      </c>
      <c r="CP24" s="135">
        <f t="shared" si="15"/>
        <v>1</v>
      </c>
      <c r="CQ24" s="134">
        <f>'бюджет округа (района)'!AV19+'бюджеты поселений'!AV19</f>
        <v>0</v>
      </c>
      <c r="CR24" s="134">
        <f>'бюджет округа (района)'!AV19</f>
        <v>0</v>
      </c>
      <c r="CS24" s="134"/>
      <c r="CT24" s="134"/>
      <c r="CU24" s="135">
        <f t="shared" si="16"/>
        <v>1</v>
      </c>
      <c r="CV24" s="135">
        <f t="shared" si="17"/>
        <v>1</v>
      </c>
      <c r="CW24" s="134">
        <f>'бюджет округа (района)'!AY19+'бюджеты поселений'!AY19</f>
        <v>0</v>
      </c>
      <c r="CX24" s="134">
        <f>'бюджет округа (района)'!AY19</f>
        <v>0</v>
      </c>
      <c r="CY24" s="134">
        <f t="shared" si="55"/>
        <v>0</v>
      </c>
      <c r="CZ24" s="134">
        <f t="shared" si="65"/>
        <v>0</v>
      </c>
      <c r="DA24" s="135">
        <f t="shared" si="18"/>
        <v>1</v>
      </c>
      <c r="DB24" s="135">
        <f t="shared" si="19"/>
        <v>1</v>
      </c>
      <c r="DC24" s="134">
        <f>'бюджет округа (района)'!BB19+'бюджеты поселений'!BB19</f>
        <v>0</v>
      </c>
      <c r="DD24" s="134">
        <f>'бюджет округа (района)'!BB19</f>
        <v>0</v>
      </c>
      <c r="DE24" s="134">
        <f t="shared" si="57"/>
        <v>0</v>
      </c>
      <c r="DF24" s="134">
        <f t="shared" si="66"/>
        <v>0</v>
      </c>
      <c r="DG24" s="135">
        <f t="shared" si="20"/>
        <v>1</v>
      </c>
      <c r="DH24" s="135">
        <f t="shared" si="21"/>
        <v>1</v>
      </c>
      <c r="DI24" s="134">
        <f>'бюджет округа (района)'!BE19+'бюджеты поселений'!BE19</f>
        <v>0</v>
      </c>
      <c r="DJ24" s="134">
        <f>'бюджет округа (района)'!BE19</f>
        <v>0</v>
      </c>
      <c r="DK24" s="134">
        <v>4922</v>
      </c>
      <c r="DL24" s="134">
        <v>0</v>
      </c>
      <c r="DM24" s="135">
        <f t="shared" si="36"/>
        <v>0.14173045697054043</v>
      </c>
      <c r="DN24" s="135">
        <f t="shared" si="37"/>
        <v>1</v>
      </c>
      <c r="DO24" s="134">
        <f>'бюджет округа (района)'!BH19+'бюджеты поселений'!BH19</f>
        <v>0</v>
      </c>
      <c r="DP24" s="134">
        <f>'бюджет округа (района)'!BH19</f>
        <v>0</v>
      </c>
      <c r="DQ24" s="134">
        <f>'бюджет округа (района)'!BI19+'бюджеты поселений'!BI19</f>
        <v>0</v>
      </c>
      <c r="DR24" s="134">
        <f>'бюджет округа (района)'!BI19</f>
        <v>0</v>
      </c>
      <c r="DS24" s="134">
        <v>19277</v>
      </c>
      <c r="DT24" s="134">
        <v>0</v>
      </c>
      <c r="DU24" s="135">
        <f t="shared" si="38"/>
        <v>0</v>
      </c>
      <c r="DV24" s="135">
        <f t="shared" si="39"/>
        <v>1</v>
      </c>
      <c r="DW24" s="135">
        <f t="shared" si="40"/>
        <v>-1.6278832414778566E-2</v>
      </c>
      <c r="DX24" s="135">
        <f t="shared" si="41"/>
        <v>1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36" customHeight="1">
      <c r="A25" s="222" t="s">
        <v>212</v>
      </c>
      <c r="B25" s="221"/>
      <c r="C25" s="134"/>
      <c r="D25" s="134"/>
      <c r="E25" s="134"/>
      <c r="F25" s="134"/>
      <c r="G25" s="134">
        <v>-91</v>
      </c>
      <c r="H25" s="134">
        <v>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>
        <v>0</v>
      </c>
      <c r="AX25" s="134">
        <v>0</v>
      </c>
      <c r="AY25" s="134"/>
      <c r="AZ25" s="134"/>
      <c r="BA25" s="134"/>
      <c r="BB25" s="134"/>
      <c r="BC25" s="135"/>
      <c r="BD25" s="135"/>
      <c r="BE25" s="134">
        <v>0</v>
      </c>
      <c r="BF25" s="134">
        <v>0</v>
      </c>
      <c r="BG25" s="134"/>
      <c r="BH25" s="134"/>
      <c r="BI25" s="134"/>
      <c r="BJ25" s="134"/>
      <c r="BK25" s="135"/>
      <c r="BL25" s="135"/>
      <c r="BM25" s="134"/>
      <c r="BN25" s="134"/>
      <c r="BO25" s="134"/>
      <c r="BP25" s="134"/>
      <c r="BQ25" s="135"/>
      <c r="BR25" s="135"/>
      <c r="BS25" s="134"/>
      <c r="BT25" s="134"/>
      <c r="BU25" s="134"/>
      <c r="BV25" s="134"/>
      <c r="BW25" s="135"/>
      <c r="BX25" s="135"/>
      <c r="BY25" s="134"/>
      <c r="BZ25" s="134"/>
      <c r="CA25" s="134"/>
      <c r="CB25" s="134"/>
      <c r="CC25" s="135"/>
      <c r="CD25" s="135"/>
      <c r="CE25" s="134"/>
      <c r="CF25" s="134"/>
      <c r="CG25" s="134"/>
      <c r="CH25" s="134"/>
      <c r="CI25" s="135"/>
      <c r="CJ25" s="135"/>
      <c r="CK25" s="134"/>
      <c r="CL25" s="134"/>
      <c r="CM25" s="134"/>
      <c r="CN25" s="134"/>
      <c r="CO25" s="135"/>
      <c r="CP25" s="135"/>
      <c r="CQ25" s="134"/>
      <c r="CR25" s="134"/>
      <c r="CS25" s="134"/>
      <c r="CT25" s="134"/>
      <c r="CU25" s="135"/>
      <c r="CV25" s="135"/>
      <c r="CW25" s="134"/>
      <c r="CX25" s="134"/>
      <c r="CY25" s="134"/>
      <c r="CZ25" s="134"/>
      <c r="DA25" s="135"/>
      <c r="DB25" s="135"/>
      <c r="DC25" s="134"/>
      <c r="DD25" s="134"/>
      <c r="DE25" s="134"/>
      <c r="DF25" s="134"/>
      <c r="DG25" s="135"/>
      <c r="DH25" s="135"/>
      <c r="DI25" s="134"/>
      <c r="DJ25" s="134"/>
      <c r="DK25" s="134">
        <v>0</v>
      </c>
      <c r="DL25" s="134"/>
      <c r="DM25" s="135"/>
      <c r="DN25" s="135"/>
      <c r="DO25" s="134"/>
      <c r="DP25" s="134"/>
      <c r="DQ25" s="134"/>
      <c r="DR25" s="134"/>
      <c r="DS25" s="134"/>
      <c r="DT25" s="134"/>
      <c r="DU25" s="135">
        <f t="shared" si="38"/>
        <v>1</v>
      </c>
      <c r="DV25" s="135">
        <f t="shared" si="39"/>
        <v>1</v>
      </c>
      <c r="DW25" s="135"/>
      <c r="DX25" s="135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01" t="s">
        <v>196</v>
      </c>
      <c r="B26" s="258"/>
      <c r="C26" s="134">
        <v>14294</v>
      </c>
      <c r="D26" s="134">
        <v>11578</v>
      </c>
      <c r="E26" s="134">
        <v>15940</v>
      </c>
      <c r="F26" s="134">
        <v>11834</v>
      </c>
      <c r="G26" s="134">
        <v>18532</v>
      </c>
      <c r="H26" s="134">
        <v>14382</v>
      </c>
      <c r="I26" s="134"/>
      <c r="J26" s="134"/>
      <c r="K26" s="134"/>
      <c r="L26" s="134"/>
      <c r="M26" s="134">
        <f t="shared" si="44"/>
        <v>0</v>
      </c>
      <c r="N26" s="134">
        <f t="shared" si="44"/>
        <v>0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>
        <v>3273</v>
      </c>
      <c r="AX26" s="134">
        <v>2599</v>
      </c>
      <c r="AY26" s="134"/>
      <c r="AZ26" s="134"/>
      <c r="BA26" s="134">
        <v>16569</v>
      </c>
      <c r="BB26" s="134">
        <v>11804</v>
      </c>
      <c r="BC26" s="135">
        <f t="shared" si="34"/>
        <v>-0.10592488668249511</v>
      </c>
      <c r="BD26" s="135">
        <f t="shared" si="35"/>
        <v>-0.17925184258100402</v>
      </c>
      <c r="BE26" s="134">
        <v>644</v>
      </c>
      <c r="BF26" s="134">
        <v>523</v>
      </c>
      <c r="BG26" s="134">
        <f>'бюджет округа (района)'!AD20+'бюджеты поселений'!AD20</f>
        <v>0</v>
      </c>
      <c r="BH26" s="134">
        <f>'бюджет округа (района)'!AD20</f>
        <v>0</v>
      </c>
      <c r="BI26" s="134">
        <f t="shared" si="45"/>
        <v>644</v>
      </c>
      <c r="BJ26" s="134">
        <f t="shared" si="60"/>
        <v>523</v>
      </c>
      <c r="BK26" s="135">
        <f t="shared" si="4"/>
        <v>1</v>
      </c>
      <c r="BL26" s="135">
        <f t="shared" si="5"/>
        <v>1</v>
      </c>
      <c r="BM26" s="134">
        <f>'бюджет округа (района)'!AG20+'бюджеты поселений'!AG20</f>
        <v>0</v>
      </c>
      <c r="BN26" s="134">
        <f>'бюджет округа (района)'!AG20</f>
        <v>0</v>
      </c>
      <c r="BO26" s="134">
        <f t="shared" si="47"/>
        <v>644</v>
      </c>
      <c r="BP26" s="134">
        <f t="shared" si="61"/>
        <v>523</v>
      </c>
      <c r="BQ26" s="135">
        <f t="shared" si="6"/>
        <v>1</v>
      </c>
      <c r="BR26" s="135">
        <f t="shared" si="7"/>
        <v>1</v>
      </c>
      <c r="BS26" s="134">
        <f>'бюджет округа (района)'!AJ20+'бюджеты поселений'!AJ20</f>
        <v>0</v>
      </c>
      <c r="BT26" s="134">
        <f>'бюджет округа (района)'!AJ20</f>
        <v>0</v>
      </c>
      <c r="BU26" s="134">
        <f t="shared" si="49"/>
        <v>644</v>
      </c>
      <c r="BV26" s="134">
        <f t="shared" si="62"/>
        <v>523</v>
      </c>
      <c r="BW26" s="135">
        <f t="shared" si="8"/>
        <v>1</v>
      </c>
      <c r="BX26" s="135">
        <f t="shared" si="9"/>
        <v>1</v>
      </c>
      <c r="BY26" s="134">
        <f>'бюджет округа (района)'!AM20+'бюджеты поселений'!AM20</f>
        <v>0</v>
      </c>
      <c r="BZ26" s="134">
        <f>'бюджет округа (района)'!AM20</f>
        <v>0</v>
      </c>
      <c r="CA26" s="134">
        <f t="shared" si="51"/>
        <v>644</v>
      </c>
      <c r="CB26" s="134">
        <f t="shared" si="63"/>
        <v>523</v>
      </c>
      <c r="CC26" s="135">
        <f t="shared" si="10"/>
        <v>1</v>
      </c>
      <c r="CD26" s="135">
        <f t="shared" si="11"/>
        <v>1</v>
      </c>
      <c r="CE26" s="134">
        <f>'бюджет округа (района)'!AP20+'бюджеты поселений'!AP20</f>
        <v>0</v>
      </c>
      <c r="CF26" s="134">
        <f>'бюджет округа (района)'!AP20</f>
        <v>0</v>
      </c>
      <c r="CG26" s="134"/>
      <c r="CH26" s="134"/>
      <c r="CI26" s="135">
        <f t="shared" si="12"/>
        <v>1</v>
      </c>
      <c r="CJ26" s="135">
        <f t="shared" si="13"/>
        <v>1</v>
      </c>
      <c r="CK26" s="134">
        <f>'бюджет округа (района)'!AS20+'бюджеты поселений'!AS20</f>
        <v>0</v>
      </c>
      <c r="CL26" s="134">
        <f>'бюджет округа (района)'!AS20</f>
        <v>0</v>
      </c>
      <c r="CM26" s="134">
        <f t="shared" si="53"/>
        <v>0</v>
      </c>
      <c r="CN26" s="134">
        <f t="shared" si="64"/>
        <v>0</v>
      </c>
      <c r="CO26" s="135">
        <f t="shared" si="14"/>
        <v>1</v>
      </c>
      <c r="CP26" s="135">
        <f t="shared" si="15"/>
        <v>1</v>
      </c>
      <c r="CQ26" s="134">
        <f>'бюджет округа (района)'!AV20+'бюджеты поселений'!AV20</f>
        <v>0</v>
      </c>
      <c r="CR26" s="134">
        <f>'бюджет округа (района)'!AV20</f>
        <v>0</v>
      </c>
      <c r="CS26" s="134"/>
      <c r="CT26" s="134"/>
      <c r="CU26" s="135">
        <f t="shared" si="16"/>
        <v>1</v>
      </c>
      <c r="CV26" s="135">
        <f t="shared" si="17"/>
        <v>1</v>
      </c>
      <c r="CW26" s="134">
        <f>'бюджет округа (района)'!AY20+'бюджеты поселений'!AY20</f>
        <v>0</v>
      </c>
      <c r="CX26" s="134">
        <f>'бюджет округа (района)'!AY20</f>
        <v>0</v>
      </c>
      <c r="CY26" s="134">
        <f t="shared" si="55"/>
        <v>0</v>
      </c>
      <c r="CZ26" s="134">
        <f t="shared" si="65"/>
        <v>0</v>
      </c>
      <c r="DA26" s="135">
        <f t="shared" si="18"/>
        <v>1</v>
      </c>
      <c r="DB26" s="135">
        <f t="shared" si="19"/>
        <v>1</v>
      </c>
      <c r="DC26" s="134">
        <f>'бюджет округа (района)'!BB20+'бюджеты поселений'!BB20</f>
        <v>0</v>
      </c>
      <c r="DD26" s="134">
        <f>'бюджет округа (района)'!BB20</f>
        <v>0</v>
      </c>
      <c r="DE26" s="134">
        <f t="shared" si="57"/>
        <v>0</v>
      </c>
      <c r="DF26" s="134">
        <f t="shared" si="66"/>
        <v>0</v>
      </c>
      <c r="DG26" s="135">
        <f t="shared" si="20"/>
        <v>1</v>
      </c>
      <c r="DH26" s="135">
        <f t="shared" si="21"/>
        <v>1</v>
      </c>
      <c r="DI26" s="134">
        <f>'бюджет округа (района)'!BE20+'бюджеты поселений'!BE20</f>
        <v>0</v>
      </c>
      <c r="DJ26" s="134">
        <f>'бюджет округа (района)'!BE20</f>
        <v>0</v>
      </c>
      <c r="DK26" s="134">
        <v>4368</v>
      </c>
      <c r="DL26" s="134">
        <v>3269</v>
      </c>
      <c r="DM26" s="135">
        <f>IF(AW26=0,1,DK26/AW26-1)</f>
        <v>0.33455545371219064</v>
      </c>
      <c r="DN26" s="135">
        <f>IF(AX26=0,1,DL26/AX26-1)</f>
        <v>0.2577914582531744</v>
      </c>
      <c r="DO26" s="134">
        <f>'бюджет округа (района)'!BH20+'бюджеты поселений'!BH20</f>
        <v>0</v>
      </c>
      <c r="DP26" s="134">
        <f>'бюджет округа (района)'!BH20</f>
        <v>0</v>
      </c>
      <c r="DQ26" s="134">
        <f>'бюджет округа (района)'!BI20+'бюджеты поселений'!BI20</f>
        <v>0</v>
      </c>
      <c r="DR26" s="134">
        <f>'бюджет округа (района)'!BI20</f>
        <v>0</v>
      </c>
      <c r="DS26" s="134">
        <v>16569</v>
      </c>
      <c r="DT26" s="134">
        <v>11804</v>
      </c>
      <c r="DU26" s="135">
        <f t="shared" si="38"/>
        <v>0</v>
      </c>
      <c r="DV26" s="135">
        <f t="shared" si="39"/>
        <v>0</v>
      </c>
      <c r="DW26" s="135">
        <f t="shared" si="40"/>
        <v>-0.10592488668249511</v>
      </c>
      <c r="DX26" s="135">
        <f t="shared" si="41"/>
        <v>-0.17925184258100402</v>
      </c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215" customFormat="1" ht="38.25" customHeight="1">
      <c r="A27" s="208" t="s">
        <v>197</v>
      </c>
      <c r="B27" s="216"/>
      <c r="C27" s="210">
        <v>6772</v>
      </c>
      <c r="D27" s="210">
        <v>5490</v>
      </c>
      <c r="E27" s="210">
        <v>6318</v>
      </c>
      <c r="F27" s="210">
        <v>5040</v>
      </c>
      <c r="G27" s="134">
        <v>8319</v>
      </c>
      <c r="H27" s="134">
        <v>6846</v>
      </c>
      <c r="I27" s="210"/>
      <c r="J27" s="210"/>
      <c r="K27" s="210"/>
      <c r="L27" s="210"/>
      <c r="M27" s="134">
        <f t="shared" si="44"/>
        <v>0</v>
      </c>
      <c r="N27" s="134">
        <f t="shared" si="44"/>
        <v>0</v>
      </c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>
        <v>1405</v>
      </c>
      <c r="AX27" s="210">
        <v>1182</v>
      </c>
      <c r="AY27" s="210"/>
      <c r="AZ27" s="210"/>
      <c r="BA27" s="210">
        <v>8564</v>
      </c>
      <c r="BB27" s="210">
        <v>7064</v>
      </c>
      <c r="BC27" s="212">
        <f t="shared" si="34"/>
        <v>2.9450655126818104E-2</v>
      </c>
      <c r="BD27" s="212">
        <f t="shared" si="35"/>
        <v>3.1843412211510325E-2</v>
      </c>
      <c r="BE27" s="210">
        <v>472</v>
      </c>
      <c r="BF27" s="210">
        <v>358</v>
      </c>
      <c r="BG27" s="210"/>
      <c r="BH27" s="210"/>
      <c r="BI27" s="210"/>
      <c r="BJ27" s="210"/>
      <c r="BK27" s="212"/>
      <c r="BL27" s="212"/>
      <c r="BM27" s="210"/>
      <c r="BN27" s="210"/>
      <c r="BO27" s="210"/>
      <c r="BP27" s="210"/>
      <c r="BQ27" s="212"/>
      <c r="BR27" s="212"/>
      <c r="BS27" s="210"/>
      <c r="BT27" s="210"/>
      <c r="BU27" s="210"/>
      <c r="BV27" s="210"/>
      <c r="BW27" s="212"/>
      <c r="BX27" s="212"/>
      <c r="BY27" s="210"/>
      <c r="BZ27" s="210"/>
      <c r="CA27" s="210"/>
      <c r="CB27" s="210"/>
      <c r="CC27" s="212"/>
      <c r="CD27" s="212"/>
      <c r="CE27" s="210"/>
      <c r="CF27" s="210"/>
      <c r="CG27" s="210"/>
      <c r="CH27" s="210"/>
      <c r="CI27" s="212">
        <f t="shared" si="12"/>
        <v>1</v>
      </c>
      <c r="CJ27" s="212">
        <f t="shared" si="13"/>
        <v>1</v>
      </c>
      <c r="CK27" s="210"/>
      <c r="CL27" s="210"/>
      <c r="CM27" s="210"/>
      <c r="CN27" s="210"/>
      <c r="CO27" s="212"/>
      <c r="CP27" s="212"/>
      <c r="CQ27" s="210"/>
      <c r="CR27" s="210"/>
      <c r="CS27" s="210"/>
      <c r="CT27" s="210"/>
      <c r="CU27" s="212"/>
      <c r="CV27" s="212"/>
      <c r="CW27" s="210"/>
      <c r="CX27" s="210"/>
      <c r="CY27" s="210"/>
      <c r="CZ27" s="210"/>
      <c r="DA27" s="212"/>
      <c r="DB27" s="212"/>
      <c r="DC27" s="210"/>
      <c r="DD27" s="210"/>
      <c r="DE27" s="210"/>
      <c r="DF27" s="210"/>
      <c r="DG27" s="212"/>
      <c r="DH27" s="212"/>
      <c r="DI27" s="210"/>
      <c r="DJ27" s="210"/>
      <c r="DK27" s="210">
        <v>2165</v>
      </c>
      <c r="DL27" s="210">
        <v>1668</v>
      </c>
      <c r="DM27" s="135">
        <f t="shared" ref="DM27:DM54" si="67">IF(AW27=0,1,DK27/AW27-1)</f>
        <v>0.54092526690391463</v>
      </c>
      <c r="DN27" s="135">
        <f t="shared" ref="DN27:DN54" si="68">IF(AX27=0,1,DL27/AX27-1)</f>
        <v>0.41116751269035534</v>
      </c>
      <c r="DO27" s="210"/>
      <c r="DP27" s="210"/>
      <c r="DQ27" s="210"/>
      <c r="DR27" s="210"/>
      <c r="DS27" s="210">
        <v>8564</v>
      </c>
      <c r="DT27" s="210">
        <v>7064</v>
      </c>
      <c r="DU27" s="135">
        <f t="shared" si="38"/>
        <v>0</v>
      </c>
      <c r="DV27" s="135">
        <f t="shared" si="39"/>
        <v>0</v>
      </c>
      <c r="DW27" s="135">
        <f t="shared" si="40"/>
        <v>2.9450655126818104E-2</v>
      </c>
      <c r="DX27" s="135">
        <f t="shared" si="41"/>
        <v>3.1843412211510325E-2</v>
      </c>
      <c r="DY27" s="213"/>
      <c r="DZ27" s="213"/>
      <c r="EA27" s="213"/>
      <c r="EB27" s="213"/>
      <c r="EC27" s="213"/>
      <c r="ED27" s="213"/>
      <c r="EE27" s="213"/>
      <c r="EF27" s="213"/>
      <c r="EG27" s="213"/>
      <c r="EH27" s="213"/>
      <c r="EI27" s="213"/>
      <c r="EJ27" s="213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4"/>
      <c r="EV27" s="214"/>
      <c r="EW27" s="214"/>
      <c r="EX27" s="214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4"/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4"/>
      <c r="JB27" s="214"/>
      <c r="JC27" s="214"/>
      <c r="JD27" s="214"/>
      <c r="JE27" s="214"/>
      <c r="JF27" s="214"/>
      <c r="JG27" s="214"/>
      <c r="JH27" s="214"/>
    </row>
    <row r="28" spans="1:268" s="215" customFormat="1" ht="33" customHeight="1">
      <c r="A28" s="208" t="s">
        <v>198</v>
      </c>
      <c r="B28" s="216"/>
      <c r="C28" s="210">
        <v>95</v>
      </c>
      <c r="D28" s="210">
        <v>0</v>
      </c>
      <c r="E28" s="210">
        <v>980</v>
      </c>
      <c r="F28" s="210">
        <v>601</v>
      </c>
      <c r="G28" s="134">
        <v>1059</v>
      </c>
      <c r="H28" s="134">
        <v>568</v>
      </c>
      <c r="I28" s="210"/>
      <c r="J28" s="210"/>
      <c r="K28" s="210"/>
      <c r="L28" s="210"/>
      <c r="M28" s="134">
        <f t="shared" si="44"/>
        <v>0</v>
      </c>
      <c r="N28" s="134">
        <f t="shared" si="44"/>
        <v>0</v>
      </c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>
        <v>168</v>
      </c>
      <c r="AX28" s="210">
        <v>98</v>
      </c>
      <c r="AY28" s="210"/>
      <c r="AZ28" s="210"/>
      <c r="BA28" s="210">
        <v>870</v>
      </c>
      <c r="BB28" s="210">
        <v>586</v>
      </c>
      <c r="BC28" s="212">
        <f t="shared" si="34"/>
        <v>-0.17847025495750712</v>
      </c>
      <c r="BD28" s="212">
        <f t="shared" si="35"/>
        <v>3.1690140845070491E-2</v>
      </c>
      <c r="BE28" s="210">
        <v>49</v>
      </c>
      <c r="BF28" s="210">
        <v>49</v>
      </c>
      <c r="BG28" s="210"/>
      <c r="BH28" s="210"/>
      <c r="BI28" s="210"/>
      <c r="BJ28" s="210"/>
      <c r="BK28" s="212"/>
      <c r="BL28" s="212"/>
      <c r="BM28" s="210"/>
      <c r="BN28" s="210"/>
      <c r="BO28" s="210"/>
      <c r="BP28" s="210"/>
      <c r="BQ28" s="212"/>
      <c r="BR28" s="212"/>
      <c r="BS28" s="210"/>
      <c r="BT28" s="210"/>
      <c r="BU28" s="210"/>
      <c r="BV28" s="210"/>
      <c r="BW28" s="212"/>
      <c r="BX28" s="212"/>
      <c r="BY28" s="210"/>
      <c r="BZ28" s="210"/>
      <c r="CA28" s="210"/>
      <c r="CB28" s="210"/>
      <c r="CC28" s="212"/>
      <c r="CD28" s="212"/>
      <c r="CE28" s="210"/>
      <c r="CF28" s="210"/>
      <c r="CG28" s="210"/>
      <c r="CH28" s="210"/>
      <c r="CI28" s="212">
        <f t="shared" si="12"/>
        <v>1</v>
      </c>
      <c r="CJ28" s="212">
        <f t="shared" si="13"/>
        <v>1</v>
      </c>
      <c r="CK28" s="210"/>
      <c r="CL28" s="210"/>
      <c r="CM28" s="210"/>
      <c r="CN28" s="210"/>
      <c r="CO28" s="212"/>
      <c r="CP28" s="212"/>
      <c r="CQ28" s="210"/>
      <c r="CR28" s="210"/>
      <c r="CS28" s="210"/>
      <c r="CT28" s="210"/>
      <c r="CU28" s="212"/>
      <c r="CV28" s="212"/>
      <c r="CW28" s="210"/>
      <c r="CX28" s="210"/>
      <c r="CY28" s="210"/>
      <c r="CZ28" s="210"/>
      <c r="DA28" s="212"/>
      <c r="DB28" s="212"/>
      <c r="DC28" s="210"/>
      <c r="DD28" s="210"/>
      <c r="DE28" s="210"/>
      <c r="DF28" s="210"/>
      <c r="DG28" s="212"/>
      <c r="DH28" s="212"/>
      <c r="DI28" s="210"/>
      <c r="DJ28" s="210"/>
      <c r="DK28" s="210">
        <v>346</v>
      </c>
      <c r="DL28" s="210">
        <v>195</v>
      </c>
      <c r="DM28" s="135">
        <f t="shared" si="67"/>
        <v>1.0595238095238093</v>
      </c>
      <c r="DN28" s="135">
        <f t="shared" si="68"/>
        <v>0.98979591836734704</v>
      </c>
      <c r="DO28" s="210"/>
      <c r="DP28" s="210"/>
      <c r="DQ28" s="210"/>
      <c r="DR28" s="210"/>
      <c r="DS28" s="210">
        <v>870</v>
      </c>
      <c r="DT28" s="210">
        <v>586</v>
      </c>
      <c r="DU28" s="135">
        <f t="shared" si="38"/>
        <v>0</v>
      </c>
      <c r="DV28" s="135">
        <f t="shared" si="39"/>
        <v>0</v>
      </c>
      <c r="DW28" s="135">
        <f t="shared" si="40"/>
        <v>-0.17847025495750712</v>
      </c>
      <c r="DX28" s="135">
        <f t="shared" si="41"/>
        <v>3.1690140845070491E-2</v>
      </c>
      <c r="DY28" s="213"/>
      <c r="DZ28" s="213"/>
      <c r="EA28" s="213"/>
      <c r="EB28" s="213"/>
      <c r="EC28" s="213"/>
      <c r="ED28" s="213"/>
      <c r="EE28" s="213"/>
      <c r="EF28" s="213"/>
      <c r="EG28" s="213"/>
      <c r="EH28" s="213"/>
      <c r="EI28" s="213"/>
      <c r="EJ28" s="213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4"/>
      <c r="FF28" s="214"/>
      <c r="FG28" s="214"/>
      <c r="FH28" s="214"/>
      <c r="FI28" s="214"/>
      <c r="FJ28" s="214"/>
      <c r="FK28" s="214"/>
      <c r="FL28" s="214"/>
      <c r="FM28" s="214"/>
      <c r="FN28" s="214"/>
      <c r="FO28" s="214"/>
      <c r="FP28" s="214"/>
      <c r="FQ28" s="214"/>
      <c r="FR28" s="214"/>
      <c r="FS28" s="214"/>
      <c r="FT28" s="214"/>
      <c r="FU28" s="214"/>
      <c r="FV28" s="214"/>
      <c r="FW28" s="214"/>
      <c r="FX28" s="214"/>
      <c r="FY28" s="214"/>
      <c r="FZ28" s="214"/>
      <c r="GA28" s="214"/>
      <c r="GB28" s="214"/>
      <c r="GC28" s="214"/>
      <c r="GD28" s="214"/>
      <c r="GE28" s="214"/>
      <c r="GF28" s="214"/>
      <c r="GG28" s="214"/>
      <c r="GH28" s="214"/>
      <c r="GI28" s="214"/>
      <c r="GJ28" s="214"/>
      <c r="GK28" s="214"/>
      <c r="GL28" s="214"/>
      <c r="GM28" s="214"/>
      <c r="GN28" s="214"/>
      <c r="GO28" s="214"/>
      <c r="GP28" s="214"/>
      <c r="GQ28" s="214"/>
      <c r="GR28" s="214"/>
      <c r="GS28" s="214"/>
      <c r="GT28" s="214"/>
      <c r="GU28" s="214"/>
      <c r="GV28" s="214"/>
      <c r="GW28" s="214"/>
      <c r="GX28" s="214"/>
      <c r="GY28" s="214"/>
      <c r="GZ28" s="214"/>
      <c r="HA28" s="214"/>
      <c r="HB28" s="214"/>
      <c r="HC28" s="214"/>
      <c r="HD28" s="214"/>
      <c r="HE28" s="214"/>
      <c r="HF28" s="214"/>
      <c r="HG28" s="214"/>
      <c r="HH28" s="214"/>
      <c r="HI28" s="214"/>
      <c r="HJ28" s="214"/>
      <c r="HK28" s="214"/>
      <c r="HL28" s="214"/>
      <c r="HM28" s="214"/>
      <c r="HN28" s="214"/>
      <c r="HO28" s="214"/>
      <c r="HP28" s="214"/>
      <c r="HQ28" s="214"/>
      <c r="HR28" s="214"/>
      <c r="HS28" s="214"/>
      <c r="HT28" s="214"/>
      <c r="HU28" s="214"/>
      <c r="HV28" s="214"/>
      <c r="HW28" s="214"/>
      <c r="HX28" s="214"/>
      <c r="HY28" s="214"/>
      <c r="HZ28" s="214"/>
      <c r="IA28" s="214"/>
      <c r="IB28" s="214"/>
      <c r="IC28" s="214"/>
      <c r="ID28" s="214"/>
      <c r="IE28" s="214"/>
      <c r="IF28" s="214"/>
      <c r="IG28" s="214"/>
      <c r="IH28" s="214"/>
      <c r="II28" s="214"/>
      <c r="IJ28" s="214"/>
      <c r="IK28" s="214"/>
      <c r="IL28" s="214"/>
      <c r="IM28" s="214"/>
      <c r="IN28" s="214"/>
      <c r="IO28" s="214"/>
      <c r="IP28" s="214"/>
      <c r="IQ28" s="214"/>
      <c r="IR28" s="214"/>
      <c r="IS28" s="214"/>
      <c r="IT28" s="214"/>
      <c r="IU28" s="214"/>
      <c r="IV28" s="214"/>
      <c r="IW28" s="214"/>
      <c r="IX28" s="214"/>
      <c r="IY28" s="214"/>
      <c r="IZ28" s="214"/>
      <c r="JA28" s="214"/>
      <c r="JB28" s="214"/>
      <c r="JC28" s="214"/>
      <c r="JD28" s="214"/>
      <c r="JE28" s="214"/>
      <c r="JF28" s="214"/>
      <c r="JG28" s="214"/>
      <c r="JH28" s="214"/>
    </row>
    <row r="29" spans="1:268" s="215" customFormat="1" ht="39" customHeight="1">
      <c r="A29" s="208" t="s">
        <v>200</v>
      </c>
      <c r="B29" s="216"/>
      <c r="C29" s="210">
        <v>4072</v>
      </c>
      <c r="D29" s="210">
        <v>3814</v>
      </c>
      <c r="E29" s="210">
        <v>3569</v>
      </c>
      <c r="F29" s="210">
        <v>3337</v>
      </c>
      <c r="G29" s="134">
        <v>3190</v>
      </c>
      <c r="H29" s="134">
        <v>2932</v>
      </c>
      <c r="I29" s="210"/>
      <c r="J29" s="210"/>
      <c r="K29" s="210"/>
      <c r="L29" s="210"/>
      <c r="M29" s="134">
        <f t="shared" si="44"/>
        <v>0</v>
      </c>
      <c r="N29" s="134">
        <f t="shared" si="44"/>
        <v>0</v>
      </c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>
        <v>592</v>
      </c>
      <c r="AX29" s="210">
        <v>571</v>
      </c>
      <c r="AY29" s="210"/>
      <c r="AZ29" s="210"/>
      <c r="BA29" s="210">
        <v>2079</v>
      </c>
      <c r="BB29" s="210">
        <v>1900</v>
      </c>
      <c r="BC29" s="212">
        <f t="shared" si="34"/>
        <v>-0.34827586206896555</v>
      </c>
      <c r="BD29" s="212">
        <f t="shared" si="35"/>
        <v>-0.35197817189631653</v>
      </c>
      <c r="BE29" s="210">
        <v>22</v>
      </c>
      <c r="BF29" s="210">
        <v>17</v>
      </c>
      <c r="BG29" s="210"/>
      <c r="BH29" s="210"/>
      <c r="BI29" s="210"/>
      <c r="BJ29" s="210"/>
      <c r="BK29" s="212"/>
      <c r="BL29" s="212"/>
      <c r="BM29" s="210"/>
      <c r="BN29" s="210"/>
      <c r="BO29" s="210"/>
      <c r="BP29" s="210"/>
      <c r="BQ29" s="212"/>
      <c r="BR29" s="212"/>
      <c r="BS29" s="210"/>
      <c r="BT29" s="210"/>
      <c r="BU29" s="210"/>
      <c r="BV29" s="210"/>
      <c r="BW29" s="212"/>
      <c r="BX29" s="212"/>
      <c r="BY29" s="210"/>
      <c r="BZ29" s="210"/>
      <c r="CA29" s="210"/>
      <c r="CB29" s="210"/>
      <c r="CC29" s="212"/>
      <c r="CD29" s="212"/>
      <c r="CE29" s="210"/>
      <c r="CF29" s="210"/>
      <c r="CG29" s="210"/>
      <c r="CH29" s="210"/>
      <c r="CI29" s="212">
        <f t="shared" si="12"/>
        <v>1</v>
      </c>
      <c r="CJ29" s="212">
        <f t="shared" si="13"/>
        <v>1</v>
      </c>
      <c r="CK29" s="210"/>
      <c r="CL29" s="210"/>
      <c r="CM29" s="210"/>
      <c r="CN29" s="210"/>
      <c r="CO29" s="212"/>
      <c r="CP29" s="212"/>
      <c r="CQ29" s="210"/>
      <c r="CR29" s="210"/>
      <c r="CS29" s="210"/>
      <c r="CT29" s="210"/>
      <c r="CU29" s="212"/>
      <c r="CV29" s="212"/>
      <c r="CW29" s="210"/>
      <c r="CX29" s="210"/>
      <c r="CY29" s="210"/>
      <c r="CZ29" s="210"/>
      <c r="DA29" s="212"/>
      <c r="DB29" s="212"/>
      <c r="DC29" s="210"/>
      <c r="DD29" s="210"/>
      <c r="DE29" s="210"/>
      <c r="DF29" s="210"/>
      <c r="DG29" s="212"/>
      <c r="DH29" s="212"/>
      <c r="DI29" s="210"/>
      <c r="DJ29" s="210"/>
      <c r="DK29" s="210">
        <v>351</v>
      </c>
      <c r="DL29" s="210">
        <v>339</v>
      </c>
      <c r="DM29" s="135">
        <f t="shared" si="67"/>
        <v>-0.40709459459459463</v>
      </c>
      <c r="DN29" s="135">
        <f t="shared" si="68"/>
        <v>-0.40630472854640975</v>
      </c>
      <c r="DO29" s="210"/>
      <c r="DP29" s="210"/>
      <c r="DQ29" s="210"/>
      <c r="DR29" s="210"/>
      <c r="DS29" s="210">
        <v>2079</v>
      </c>
      <c r="DT29" s="210">
        <v>1900</v>
      </c>
      <c r="DU29" s="135">
        <f t="shared" si="38"/>
        <v>0</v>
      </c>
      <c r="DV29" s="135">
        <f t="shared" si="39"/>
        <v>0</v>
      </c>
      <c r="DW29" s="135">
        <f t="shared" si="40"/>
        <v>-0.34827586206896555</v>
      </c>
      <c r="DX29" s="135">
        <f t="shared" si="41"/>
        <v>-0.35197817189631653</v>
      </c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4"/>
      <c r="EV29" s="214"/>
      <c r="EW29" s="214"/>
      <c r="EX29" s="214"/>
      <c r="EY29" s="214"/>
      <c r="EZ29" s="214"/>
      <c r="FA29" s="214"/>
      <c r="FB29" s="214"/>
      <c r="FC29" s="214"/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4"/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4"/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4"/>
      <c r="JB29" s="214"/>
      <c r="JC29" s="214"/>
      <c r="JD29" s="214"/>
      <c r="JE29" s="214"/>
      <c r="JF29" s="214"/>
      <c r="JG29" s="214"/>
      <c r="JH29" s="214"/>
    </row>
    <row r="30" spans="1:268" s="215" customFormat="1" ht="33" customHeight="1">
      <c r="A30" s="208" t="s">
        <v>201</v>
      </c>
      <c r="B30" s="216"/>
      <c r="C30" s="210">
        <v>1482</v>
      </c>
      <c r="D30" s="210">
        <v>1437</v>
      </c>
      <c r="E30" s="210">
        <v>1653</v>
      </c>
      <c r="F30" s="210">
        <v>1500</v>
      </c>
      <c r="G30" s="134">
        <v>2491</v>
      </c>
      <c r="H30" s="134">
        <v>2423</v>
      </c>
      <c r="I30" s="210"/>
      <c r="J30" s="210"/>
      <c r="K30" s="210"/>
      <c r="L30" s="210"/>
      <c r="M30" s="134">
        <f t="shared" si="44"/>
        <v>0</v>
      </c>
      <c r="N30" s="134">
        <f t="shared" si="44"/>
        <v>0</v>
      </c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>
        <v>502</v>
      </c>
      <c r="AX30" s="210">
        <v>502</v>
      </c>
      <c r="AY30" s="210"/>
      <c r="AZ30" s="210"/>
      <c r="BA30" s="210">
        <v>427</v>
      </c>
      <c r="BB30" s="210">
        <v>304</v>
      </c>
      <c r="BC30" s="212">
        <f t="shared" si="34"/>
        <v>-0.82858289843436372</v>
      </c>
      <c r="BD30" s="212">
        <f t="shared" si="35"/>
        <v>-0.8745356995460174</v>
      </c>
      <c r="BE30" s="210">
        <v>100</v>
      </c>
      <c r="BF30" s="210">
        <v>100</v>
      </c>
      <c r="BG30" s="210"/>
      <c r="BH30" s="210"/>
      <c r="BI30" s="210"/>
      <c r="BJ30" s="210"/>
      <c r="BK30" s="212"/>
      <c r="BL30" s="212"/>
      <c r="BM30" s="210"/>
      <c r="BN30" s="210"/>
      <c r="BO30" s="210"/>
      <c r="BP30" s="210"/>
      <c r="BQ30" s="212"/>
      <c r="BR30" s="212"/>
      <c r="BS30" s="210"/>
      <c r="BT30" s="210"/>
      <c r="BU30" s="210"/>
      <c r="BV30" s="210"/>
      <c r="BW30" s="212"/>
      <c r="BX30" s="212"/>
      <c r="BY30" s="210"/>
      <c r="BZ30" s="210"/>
      <c r="CA30" s="210"/>
      <c r="CB30" s="210"/>
      <c r="CC30" s="212"/>
      <c r="CD30" s="212"/>
      <c r="CE30" s="210"/>
      <c r="CF30" s="210"/>
      <c r="CG30" s="210"/>
      <c r="CH30" s="210"/>
      <c r="CI30" s="212">
        <f t="shared" si="12"/>
        <v>1</v>
      </c>
      <c r="CJ30" s="212">
        <f t="shared" si="13"/>
        <v>1</v>
      </c>
      <c r="CK30" s="210"/>
      <c r="CL30" s="210"/>
      <c r="CM30" s="210"/>
      <c r="CN30" s="210"/>
      <c r="CO30" s="212"/>
      <c r="CP30" s="212"/>
      <c r="CQ30" s="210"/>
      <c r="CR30" s="210"/>
      <c r="CS30" s="210"/>
      <c r="CT30" s="210"/>
      <c r="CU30" s="212"/>
      <c r="CV30" s="212"/>
      <c r="CW30" s="210"/>
      <c r="CX30" s="210"/>
      <c r="CY30" s="210"/>
      <c r="CZ30" s="210"/>
      <c r="DA30" s="212"/>
      <c r="DB30" s="212"/>
      <c r="DC30" s="210"/>
      <c r="DD30" s="210"/>
      <c r="DE30" s="210"/>
      <c r="DF30" s="210"/>
      <c r="DG30" s="212"/>
      <c r="DH30" s="212"/>
      <c r="DI30" s="210"/>
      <c r="DJ30" s="210"/>
      <c r="DK30" s="210">
        <v>557</v>
      </c>
      <c r="DL30" s="210">
        <v>547</v>
      </c>
      <c r="DM30" s="135">
        <f t="shared" si="67"/>
        <v>0.10956175298804771</v>
      </c>
      <c r="DN30" s="135">
        <f t="shared" si="68"/>
        <v>8.9641434262948128E-2</v>
      </c>
      <c r="DO30" s="210"/>
      <c r="DP30" s="210"/>
      <c r="DQ30" s="210"/>
      <c r="DR30" s="210"/>
      <c r="DS30" s="210">
        <v>927</v>
      </c>
      <c r="DT30" s="210">
        <v>804</v>
      </c>
      <c r="DU30" s="135">
        <f t="shared" si="38"/>
        <v>1.1709601873536299</v>
      </c>
      <c r="DV30" s="135">
        <f t="shared" si="39"/>
        <v>1.6447368421052633</v>
      </c>
      <c r="DW30" s="135">
        <f t="shared" si="40"/>
        <v>-0.82858289843436372</v>
      </c>
      <c r="DX30" s="135">
        <f t="shared" si="41"/>
        <v>-0.8745356995460174</v>
      </c>
      <c r="DY30" s="213"/>
      <c r="DZ30" s="213"/>
      <c r="EA30" s="213"/>
      <c r="EB30" s="213"/>
      <c r="EC30" s="213"/>
      <c r="ED30" s="213"/>
      <c r="EE30" s="213"/>
      <c r="EF30" s="213"/>
      <c r="EG30" s="213"/>
      <c r="EH30" s="213"/>
      <c r="EI30" s="213"/>
      <c r="EJ30" s="213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4"/>
      <c r="EV30" s="214"/>
      <c r="EW30" s="214"/>
      <c r="EX30" s="214"/>
      <c r="EY30" s="214"/>
      <c r="EZ30" s="214"/>
      <c r="FA30" s="214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FL30" s="214"/>
      <c r="FM30" s="214"/>
      <c r="FN30" s="214"/>
      <c r="FO30" s="214"/>
      <c r="FP30" s="214"/>
      <c r="FQ30" s="214"/>
      <c r="FR30" s="214"/>
      <c r="FS30" s="214"/>
      <c r="FT30" s="214"/>
      <c r="FU30" s="214"/>
      <c r="FV30" s="214"/>
      <c r="FW30" s="214"/>
      <c r="FX30" s="214"/>
      <c r="FY30" s="214"/>
      <c r="FZ30" s="214"/>
      <c r="GA30" s="214"/>
      <c r="GB30" s="214"/>
      <c r="GC30" s="214"/>
      <c r="GD30" s="214"/>
      <c r="GE30" s="214"/>
      <c r="GF30" s="214"/>
      <c r="GG30" s="214"/>
      <c r="GH30" s="214"/>
      <c r="GI30" s="214"/>
      <c r="GJ30" s="214"/>
      <c r="GK30" s="214"/>
      <c r="GL30" s="214"/>
      <c r="GM30" s="214"/>
      <c r="GN30" s="214"/>
      <c r="GO30" s="214"/>
      <c r="GP30" s="214"/>
      <c r="GQ30" s="214"/>
      <c r="GR30" s="214"/>
      <c r="GS30" s="214"/>
      <c r="GT30" s="214"/>
      <c r="GU30" s="214"/>
      <c r="GV30" s="214"/>
      <c r="GW30" s="214"/>
      <c r="GX30" s="214"/>
      <c r="GY30" s="214"/>
      <c r="GZ30" s="214"/>
      <c r="HA30" s="214"/>
      <c r="HB30" s="214"/>
      <c r="HC30" s="214"/>
      <c r="HD30" s="214"/>
      <c r="HE30" s="214"/>
      <c r="HF30" s="214"/>
      <c r="HG30" s="214"/>
      <c r="HH30" s="214"/>
      <c r="HI30" s="214"/>
      <c r="HJ30" s="214"/>
      <c r="HK30" s="214"/>
      <c r="HL30" s="214"/>
      <c r="HM30" s="214"/>
      <c r="HN30" s="214"/>
      <c r="HO30" s="214"/>
      <c r="HP30" s="214"/>
      <c r="HQ30" s="214"/>
      <c r="HR30" s="214"/>
      <c r="HS30" s="214"/>
      <c r="HT30" s="214"/>
      <c r="HU30" s="214"/>
      <c r="HV30" s="214"/>
      <c r="HW30" s="214"/>
      <c r="HX30" s="214"/>
      <c r="HY30" s="214"/>
      <c r="HZ30" s="214"/>
      <c r="IA30" s="214"/>
      <c r="IB30" s="214"/>
      <c r="IC30" s="214"/>
      <c r="ID30" s="214"/>
      <c r="IE30" s="214"/>
      <c r="IF30" s="214"/>
      <c r="IG30" s="214"/>
      <c r="IH30" s="214"/>
      <c r="II30" s="214"/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4"/>
      <c r="IV30" s="214"/>
      <c r="IW30" s="214"/>
      <c r="IX30" s="214"/>
      <c r="IY30" s="214"/>
      <c r="IZ30" s="214"/>
      <c r="JA30" s="214"/>
      <c r="JB30" s="214"/>
      <c r="JC30" s="214"/>
      <c r="JD30" s="214"/>
      <c r="JE30" s="214"/>
      <c r="JF30" s="214"/>
      <c r="JG30" s="214"/>
      <c r="JH30" s="214"/>
    </row>
    <row r="31" spans="1:268" s="215" customFormat="1" ht="56.25" customHeight="1">
      <c r="A31" s="208" t="s">
        <v>202</v>
      </c>
      <c r="B31" s="216"/>
      <c r="C31" s="210">
        <v>1755</v>
      </c>
      <c r="D31" s="210">
        <v>711</v>
      </c>
      <c r="E31" s="210">
        <v>3409</v>
      </c>
      <c r="F31" s="210">
        <v>1345</v>
      </c>
      <c r="G31" s="134">
        <v>3407</v>
      </c>
      <c r="H31" s="134">
        <v>1547</v>
      </c>
      <c r="I31" s="210"/>
      <c r="J31" s="210"/>
      <c r="K31" s="210"/>
      <c r="L31" s="210"/>
      <c r="M31" s="134">
        <f t="shared" si="44"/>
        <v>0</v>
      </c>
      <c r="N31" s="134">
        <f t="shared" si="44"/>
        <v>0</v>
      </c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>
        <v>607</v>
      </c>
      <c r="AX31" s="210">
        <v>247</v>
      </c>
      <c r="AY31" s="210"/>
      <c r="AZ31" s="210"/>
      <c r="BA31" s="210">
        <v>4558</v>
      </c>
      <c r="BB31" s="210">
        <v>1880</v>
      </c>
      <c r="BC31" s="212">
        <f t="shared" si="34"/>
        <v>0.33783387144115062</v>
      </c>
      <c r="BD31" s="212">
        <f t="shared" si="35"/>
        <v>0.21525533290239163</v>
      </c>
      <c r="BE31" s="210">
        <v>0</v>
      </c>
      <c r="BF31" s="210">
        <v>0</v>
      </c>
      <c r="BG31" s="210"/>
      <c r="BH31" s="210"/>
      <c r="BI31" s="210"/>
      <c r="BJ31" s="210"/>
      <c r="BK31" s="212"/>
      <c r="BL31" s="212"/>
      <c r="BM31" s="210"/>
      <c r="BN31" s="210"/>
      <c r="BO31" s="210"/>
      <c r="BP31" s="210"/>
      <c r="BQ31" s="212"/>
      <c r="BR31" s="212"/>
      <c r="BS31" s="210"/>
      <c r="BT31" s="210"/>
      <c r="BU31" s="210"/>
      <c r="BV31" s="210"/>
      <c r="BW31" s="212"/>
      <c r="BX31" s="212"/>
      <c r="BY31" s="210"/>
      <c r="BZ31" s="210"/>
      <c r="CA31" s="210"/>
      <c r="CB31" s="210"/>
      <c r="CC31" s="212"/>
      <c r="CD31" s="212"/>
      <c r="CE31" s="210"/>
      <c r="CF31" s="210"/>
      <c r="CG31" s="210"/>
      <c r="CH31" s="210"/>
      <c r="CI31" s="212">
        <f t="shared" si="12"/>
        <v>1</v>
      </c>
      <c r="CJ31" s="212">
        <f t="shared" si="13"/>
        <v>1</v>
      </c>
      <c r="CK31" s="210"/>
      <c r="CL31" s="210"/>
      <c r="CM31" s="210"/>
      <c r="CN31" s="210"/>
      <c r="CO31" s="212"/>
      <c r="CP31" s="212"/>
      <c r="CQ31" s="210"/>
      <c r="CR31" s="210"/>
      <c r="CS31" s="210"/>
      <c r="CT31" s="210"/>
      <c r="CU31" s="212"/>
      <c r="CV31" s="212"/>
      <c r="CW31" s="210"/>
      <c r="CX31" s="210"/>
      <c r="CY31" s="210"/>
      <c r="CZ31" s="210"/>
      <c r="DA31" s="212"/>
      <c r="DB31" s="212"/>
      <c r="DC31" s="210"/>
      <c r="DD31" s="210"/>
      <c r="DE31" s="210"/>
      <c r="DF31" s="210"/>
      <c r="DG31" s="212"/>
      <c r="DH31" s="212"/>
      <c r="DI31" s="210"/>
      <c r="DJ31" s="210"/>
      <c r="DK31" s="210">
        <v>950</v>
      </c>
      <c r="DL31" s="210">
        <v>520</v>
      </c>
      <c r="DM31" s="135">
        <f t="shared" si="67"/>
        <v>0.56507413509060966</v>
      </c>
      <c r="DN31" s="135">
        <f t="shared" si="68"/>
        <v>1.1052631578947367</v>
      </c>
      <c r="DO31" s="210"/>
      <c r="DP31" s="210"/>
      <c r="DQ31" s="210"/>
      <c r="DR31" s="210"/>
      <c r="DS31" s="210">
        <v>4558</v>
      </c>
      <c r="DT31" s="210">
        <v>1880</v>
      </c>
      <c r="DU31" s="135">
        <f t="shared" si="38"/>
        <v>0</v>
      </c>
      <c r="DV31" s="135">
        <f t="shared" si="39"/>
        <v>0</v>
      </c>
      <c r="DW31" s="135">
        <f t="shared" si="40"/>
        <v>0.33783387144115062</v>
      </c>
      <c r="DX31" s="135">
        <f t="shared" si="41"/>
        <v>0.21525533290239163</v>
      </c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4"/>
      <c r="EL31" s="214"/>
      <c r="EM31" s="214"/>
      <c r="EN31" s="214"/>
      <c r="EO31" s="214"/>
      <c r="EP31" s="214"/>
      <c r="EQ31" s="214"/>
      <c r="ER31" s="214"/>
      <c r="ES31" s="214"/>
      <c r="ET31" s="214"/>
      <c r="EU31" s="214"/>
      <c r="EV31" s="214"/>
      <c r="EW31" s="214"/>
      <c r="EX31" s="214"/>
      <c r="EY31" s="214"/>
      <c r="EZ31" s="214"/>
      <c r="FA31" s="214"/>
      <c r="FB31" s="214"/>
      <c r="FC31" s="214"/>
      <c r="FD31" s="214"/>
      <c r="FE31" s="214"/>
      <c r="FF31" s="214"/>
      <c r="FG31" s="214"/>
      <c r="FH31" s="214"/>
      <c r="FI31" s="214"/>
      <c r="FJ31" s="214"/>
      <c r="FK31" s="214"/>
      <c r="FL31" s="214"/>
      <c r="FM31" s="214"/>
      <c r="FN31" s="214"/>
      <c r="FO31" s="214"/>
      <c r="FP31" s="214"/>
      <c r="FQ31" s="214"/>
      <c r="FR31" s="214"/>
      <c r="FS31" s="214"/>
      <c r="FT31" s="214"/>
      <c r="FU31" s="214"/>
      <c r="FV31" s="214"/>
      <c r="FW31" s="214"/>
      <c r="FX31" s="214"/>
      <c r="FY31" s="214"/>
      <c r="FZ31" s="214"/>
      <c r="GA31" s="214"/>
      <c r="GB31" s="214"/>
      <c r="GC31" s="214"/>
      <c r="GD31" s="214"/>
      <c r="GE31" s="214"/>
      <c r="GF31" s="214"/>
      <c r="GG31" s="214"/>
      <c r="GH31" s="214"/>
      <c r="GI31" s="214"/>
      <c r="GJ31" s="214"/>
      <c r="GK31" s="214"/>
      <c r="GL31" s="214"/>
      <c r="GM31" s="214"/>
      <c r="GN31" s="214"/>
      <c r="GO31" s="214"/>
      <c r="GP31" s="214"/>
      <c r="GQ31" s="214"/>
      <c r="GR31" s="214"/>
      <c r="GS31" s="214"/>
      <c r="GT31" s="214"/>
      <c r="GU31" s="214"/>
      <c r="GV31" s="214"/>
      <c r="GW31" s="214"/>
      <c r="GX31" s="214"/>
      <c r="GY31" s="214"/>
      <c r="GZ31" s="214"/>
      <c r="HA31" s="214"/>
      <c r="HB31" s="214"/>
      <c r="HC31" s="214"/>
      <c r="HD31" s="214"/>
      <c r="HE31" s="214"/>
      <c r="HF31" s="214"/>
      <c r="HG31" s="214"/>
      <c r="HH31" s="214"/>
      <c r="HI31" s="214"/>
      <c r="HJ31" s="214"/>
      <c r="HK31" s="214"/>
      <c r="HL31" s="214"/>
      <c r="HM31" s="214"/>
      <c r="HN31" s="214"/>
      <c r="HO31" s="214"/>
      <c r="HP31" s="214"/>
      <c r="HQ31" s="214"/>
      <c r="HR31" s="214"/>
      <c r="HS31" s="214"/>
      <c r="HT31" s="214"/>
      <c r="HU31" s="214"/>
      <c r="HV31" s="214"/>
      <c r="HW31" s="214"/>
      <c r="HX31" s="214"/>
      <c r="HY31" s="214"/>
      <c r="HZ31" s="214"/>
      <c r="IA31" s="214"/>
      <c r="IB31" s="214"/>
      <c r="IC31" s="214"/>
      <c r="ID31" s="214"/>
      <c r="IE31" s="214"/>
      <c r="IF31" s="214"/>
      <c r="IG31" s="214"/>
      <c r="IH31" s="214"/>
      <c r="II31" s="214"/>
      <c r="IJ31" s="214"/>
      <c r="IK31" s="214"/>
      <c r="IL31" s="214"/>
      <c r="IM31" s="214"/>
      <c r="IN31" s="214"/>
      <c r="IO31" s="214"/>
      <c r="IP31" s="214"/>
      <c r="IQ31" s="214"/>
      <c r="IR31" s="214"/>
      <c r="IS31" s="214"/>
      <c r="IT31" s="214"/>
      <c r="IU31" s="214"/>
      <c r="IV31" s="214"/>
      <c r="IW31" s="214"/>
      <c r="IX31" s="214"/>
      <c r="IY31" s="214"/>
      <c r="IZ31" s="214"/>
      <c r="JA31" s="214"/>
      <c r="JB31" s="214"/>
      <c r="JC31" s="214"/>
      <c r="JD31" s="214"/>
      <c r="JE31" s="214"/>
      <c r="JF31" s="214"/>
      <c r="JG31" s="214"/>
      <c r="JH31" s="214"/>
    </row>
    <row r="32" spans="1:268" s="62" customFormat="1" ht="18" customHeight="1">
      <c r="A32" s="301" t="s">
        <v>40</v>
      </c>
      <c r="B32" s="258"/>
      <c r="C32" s="134">
        <v>116</v>
      </c>
      <c r="D32" s="134">
        <v>116</v>
      </c>
      <c r="E32" s="134">
        <v>197</v>
      </c>
      <c r="F32" s="134">
        <v>197</v>
      </c>
      <c r="G32" s="134">
        <v>255</v>
      </c>
      <c r="H32" s="134">
        <v>255</v>
      </c>
      <c r="I32" s="134"/>
      <c r="J32" s="134"/>
      <c r="K32" s="134"/>
      <c r="L32" s="134"/>
      <c r="M32" s="134">
        <f t="shared" si="44"/>
        <v>0</v>
      </c>
      <c r="N32" s="134">
        <f t="shared" si="44"/>
        <v>0</v>
      </c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>
        <v>249</v>
      </c>
      <c r="AX32" s="134">
        <v>249</v>
      </c>
      <c r="AY32" s="134"/>
      <c r="AZ32" s="134"/>
      <c r="BA32" s="134">
        <v>260</v>
      </c>
      <c r="BB32" s="134">
        <v>260</v>
      </c>
      <c r="BC32" s="135">
        <f t="shared" si="34"/>
        <v>1.9607843137254832E-2</v>
      </c>
      <c r="BD32" s="135">
        <f t="shared" si="35"/>
        <v>1.9607843137254832E-2</v>
      </c>
      <c r="BE32" s="134">
        <v>0</v>
      </c>
      <c r="BF32" s="134">
        <v>0</v>
      </c>
      <c r="BG32" s="134">
        <f>'бюджет округа (района)'!AD21+'бюджеты поселений'!AD21</f>
        <v>0</v>
      </c>
      <c r="BH32" s="134">
        <f>'бюджет округа (района)'!AD21</f>
        <v>0</v>
      </c>
      <c r="BI32" s="134">
        <f t="shared" si="45"/>
        <v>0</v>
      </c>
      <c r="BJ32" s="134">
        <f t="shared" si="60"/>
        <v>0</v>
      </c>
      <c r="BK32" s="135">
        <f t="shared" si="4"/>
        <v>1</v>
      </c>
      <c r="BL32" s="135">
        <f t="shared" si="5"/>
        <v>1</v>
      </c>
      <c r="BM32" s="134">
        <f>'бюджет округа (района)'!AG21+'бюджеты поселений'!AG21</f>
        <v>0</v>
      </c>
      <c r="BN32" s="134">
        <f>'бюджет округа (района)'!AG21</f>
        <v>0</v>
      </c>
      <c r="BO32" s="134">
        <f t="shared" si="47"/>
        <v>0</v>
      </c>
      <c r="BP32" s="134">
        <f t="shared" si="61"/>
        <v>0</v>
      </c>
      <c r="BQ32" s="135">
        <f t="shared" si="6"/>
        <v>1</v>
      </c>
      <c r="BR32" s="135">
        <f t="shared" si="7"/>
        <v>1</v>
      </c>
      <c r="BS32" s="134">
        <f>'бюджет округа (района)'!AJ21+'бюджеты поселений'!AJ21</f>
        <v>0</v>
      </c>
      <c r="BT32" s="134">
        <f>'бюджет округа (района)'!AJ21</f>
        <v>0</v>
      </c>
      <c r="BU32" s="134">
        <f t="shared" si="49"/>
        <v>0</v>
      </c>
      <c r="BV32" s="134">
        <f t="shared" si="62"/>
        <v>0</v>
      </c>
      <c r="BW32" s="135">
        <f t="shared" si="8"/>
        <v>1</v>
      </c>
      <c r="BX32" s="135">
        <f t="shared" si="9"/>
        <v>1</v>
      </c>
      <c r="BY32" s="134">
        <f>'бюджет округа (района)'!AM21+'бюджеты поселений'!AM21</f>
        <v>0</v>
      </c>
      <c r="BZ32" s="134">
        <f>'бюджет округа (района)'!AM21</f>
        <v>0</v>
      </c>
      <c r="CA32" s="134">
        <f t="shared" si="51"/>
        <v>0</v>
      </c>
      <c r="CB32" s="134">
        <f t="shared" si="63"/>
        <v>0</v>
      </c>
      <c r="CC32" s="135">
        <f t="shared" si="10"/>
        <v>1</v>
      </c>
      <c r="CD32" s="135">
        <f t="shared" si="11"/>
        <v>1</v>
      </c>
      <c r="CE32" s="134">
        <f>'бюджет округа (района)'!AP21+'бюджеты поселений'!AP21</f>
        <v>0</v>
      </c>
      <c r="CF32" s="134">
        <f>'бюджет округа (района)'!AP21</f>
        <v>0</v>
      </c>
      <c r="CG32" s="134"/>
      <c r="CH32" s="134"/>
      <c r="CI32" s="135">
        <f t="shared" si="12"/>
        <v>1</v>
      </c>
      <c r="CJ32" s="135">
        <f t="shared" si="13"/>
        <v>1</v>
      </c>
      <c r="CK32" s="134">
        <f>'бюджет округа (района)'!AS21+'бюджеты поселений'!AS21</f>
        <v>0</v>
      </c>
      <c r="CL32" s="134">
        <f>'бюджет округа (района)'!AS21</f>
        <v>0</v>
      </c>
      <c r="CM32" s="134">
        <f t="shared" si="53"/>
        <v>0</v>
      </c>
      <c r="CN32" s="134">
        <f t="shared" si="64"/>
        <v>0</v>
      </c>
      <c r="CO32" s="135">
        <f t="shared" si="14"/>
        <v>1</v>
      </c>
      <c r="CP32" s="135">
        <f t="shared" si="15"/>
        <v>1</v>
      </c>
      <c r="CQ32" s="134">
        <f>'бюджет округа (района)'!AV21+'бюджеты поселений'!AV21</f>
        <v>0</v>
      </c>
      <c r="CR32" s="134">
        <f>'бюджет округа (района)'!AV21</f>
        <v>0</v>
      </c>
      <c r="CS32" s="134"/>
      <c r="CT32" s="134"/>
      <c r="CU32" s="135">
        <f t="shared" si="16"/>
        <v>1</v>
      </c>
      <c r="CV32" s="135">
        <f t="shared" si="17"/>
        <v>1</v>
      </c>
      <c r="CW32" s="134">
        <f>'бюджет округа (района)'!AY21+'бюджеты поселений'!AY21</f>
        <v>0</v>
      </c>
      <c r="CX32" s="134">
        <f>'бюджет округа (района)'!AY21</f>
        <v>0</v>
      </c>
      <c r="CY32" s="134">
        <f t="shared" si="55"/>
        <v>0</v>
      </c>
      <c r="CZ32" s="134">
        <f t="shared" si="65"/>
        <v>0</v>
      </c>
      <c r="DA32" s="135">
        <f t="shared" si="18"/>
        <v>1</v>
      </c>
      <c r="DB32" s="135">
        <f t="shared" si="19"/>
        <v>1</v>
      </c>
      <c r="DC32" s="134">
        <f>'бюджет округа (района)'!BB21+'бюджеты поселений'!BB21</f>
        <v>0</v>
      </c>
      <c r="DD32" s="134">
        <f>'бюджет округа (района)'!BB21</f>
        <v>0</v>
      </c>
      <c r="DE32" s="134">
        <f t="shared" si="57"/>
        <v>0</v>
      </c>
      <c r="DF32" s="134">
        <f t="shared" si="66"/>
        <v>0</v>
      </c>
      <c r="DG32" s="135">
        <f t="shared" si="20"/>
        <v>1</v>
      </c>
      <c r="DH32" s="135">
        <f t="shared" si="21"/>
        <v>1</v>
      </c>
      <c r="DI32" s="134">
        <f>'бюджет округа (района)'!BE21+'бюджеты поселений'!BE21</f>
        <v>0</v>
      </c>
      <c r="DJ32" s="134">
        <f>'бюджет округа (района)'!BE21</f>
        <v>0</v>
      </c>
      <c r="DK32" s="134">
        <v>265</v>
      </c>
      <c r="DL32" s="134">
        <v>265</v>
      </c>
      <c r="DM32" s="135">
        <f t="shared" si="67"/>
        <v>6.425702811244971E-2</v>
      </c>
      <c r="DN32" s="135">
        <f t="shared" si="68"/>
        <v>6.425702811244971E-2</v>
      </c>
      <c r="DO32" s="134">
        <f>'бюджет округа (района)'!BH21+'бюджеты поселений'!BH21</f>
        <v>0</v>
      </c>
      <c r="DP32" s="134">
        <f>'бюджет округа (района)'!BH21</f>
        <v>0</v>
      </c>
      <c r="DQ32" s="134">
        <f>'бюджет округа (района)'!BI21+'бюджеты поселений'!BI21</f>
        <v>0</v>
      </c>
      <c r="DR32" s="134">
        <f>'бюджет округа (района)'!BI21</f>
        <v>0</v>
      </c>
      <c r="DS32" s="134">
        <v>260</v>
      </c>
      <c r="DT32" s="134">
        <v>260</v>
      </c>
      <c r="DU32" s="135">
        <f t="shared" si="38"/>
        <v>0</v>
      </c>
      <c r="DV32" s="135">
        <f t="shared" si="39"/>
        <v>0</v>
      </c>
      <c r="DW32" s="135">
        <f t="shared" si="40"/>
        <v>1.9607843137254832E-2</v>
      </c>
      <c r="DX32" s="135">
        <f t="shared" si="41"/>
        <v>1.9607843137254832E-2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62" customFormat="1" ht="35.25" customHeight="1">
      <c r="A33" s="301" t="s">
        <v>207</v>
      </c>
      <c r="B33" s="258"/>
      <c r="C33" s="134">
        <v>29642</v>
      </c>
      <c r="D33" s="134">
        <v>29226</v>
      </c>
      <c r="E33" s="134">
        <v>22572</v>
      </c>
      <c r="F33" s="134">
        <v>22048</v>
      </c>
      <c r="G33" s="134">
        <v>28598</v>
      </c>
      <c r="H33" s="134">
        <v>27717</v>
      </c>
      <c r="I33" s="134"/>
      <c r="J33" s="134"/>
      <c r="K33" s="134"/>
      <c r="L33" s="134"/>
      <c r="M33" s="134">
        <f t="shared" si="44"/>
        <v>0</v>
      </c>
      <c r="N33" s="134">
        <f t="shared" si="44"/>
        <v>0</v>
      </c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>
        <v>7635</v>
      </c>
      <c r="AX33" s="134">
        <v>7507</v>
      </c>
      <c r="AY33" s="134"/>
      <c r="AZ33" s="134"/>
      <c r="BA33" s="134">
        <v>28625</v>
      </c>
      <c r="BB33" s="223">
        <v>28018</v>
      </c>
      <c r="BC33" s="135">
        <f t="shared" si="34"/>
        <v>9.4412196657112091E-4</v>
      </c>
      <c r="BD33" s="135">
        <f t="shared" si="35"/>
        <v>1.0859761157412384E-2</v>
      </c>
      <c r="BE33" s="134">
        <v>1982</v>
      </c>
      <c r="BF33" s="134">
        <v>1972</v>
      </c>
      <c r="BG33" s="134">
        <f>'бюджет округа (района)'!AD22+'бюджеты поселений'!AD22</f>
        <v>0</v>
      </c>
      <c r="BH33" s="134">
        <f>'бюджет округа (района)'!AD22</f>
        <v>0</v>
      </c>
      <c r="BI33" s="134">
        <f t="shared" si="45"/>
        <v>1982</v>
      </c>
      <c r="BJ33" s="134">
        <f t="shared" si="60"/>
        <v>1972</v>
      </c>
      <c r="BK33" s="135">
        <f t="shared" si="4"/>
        <v>1</v>
      </c>
      <c r="BL33" s="135">
        <f t="shared" si="5"/>
        <v>1</v>
      </c>
      <c r="BM33" s="134">
        <f>'бюджет округа (района)'!AG22+'бюджеты поселений'!AG22</f>
        <v>0</v>
      </c>
      <c r="BN33" s="134">
        <f>'бюджет округа (района)'!AG22</f>
        <v>0</v>
      </c>
      <c r="BO33" s="134">
        <f t="shared" si="47"/>
        <v>1982</v>
      </c>
      <c r="BP33" s="134">
        <f t="shared" si="61"/>
        <v>1972</v>
      </c>
      <c r="BQ33" s="135">
        <f t="shared" si="6"/>
        <v>1</v>
      </c>
      <c r="BR33" s="135">
        <f t="shared" si="7"/>
        <v>1</v>
      </c>
      <c r="BS33" s="134">
        <f>'бюджет округа (района)'!AJ22+'бюджеты поселений'!AJ22</f>
        <v>0</v>
      </c>
      <c r="BT33" s="134">
        <f>'бюджет округа (района)'!AJ22</f>
        <v>0</v>
      </c>
      <c r="BU33" s="134">
        <f t="shared" si="49"/>
        <v>1982</v>
      </c>
      <c r="BV33" s="134">
        <f t="shared" si="62"/>
        <v>1972</v>
      </c>
      <c r="BW33" s="135">
        <f t="shared" si="8"/>
        <v>1</v>
      </c>
      <c r="BX33" s="135">
        <f t="shared" si="9"/>
        <v>1</v>
      </c>
      <c r="BY33" s="134">
        <f>'бюджет округа (района)'!AM22+'бюджеты поселений'!AM22</f>
        <v>0</v>
      </c>
      <c r="BZ33" s="134">
        <f>'бюджет округа (района)'!AM22</f>
        <v>0</v>
      </c>
      <c r="CA33" s="134">
        <f t="shared" si="51"/>
        <v>1982</v>
      </c>
      <c r="CB33" s="134">
        <f t="shared" si="63"/>
        <v>1972</v>
      </c>
      <c r="CC33" s="135">
        <f t="shared" si="10"/>
        <v>1</v>
      </c>
      <c r="CD33" s="135">
        <f t="shared" si="11"/>
        <v>1</v>
      </c>
      <c r="CE33" s="134">
        <f>'бюджет округа (района)'!AP22+'бюджеты поселений'!AP22</f>
        <v>0</v>
      </c>
      <c r="CF33" s="134">
        <f>'бюджет округа (района)'!AP22</f>
        <v>0</v>
      </c>
      <c r="CG33" s="134"/>
      <c r="CH33" s="134"/>
      <c r="CI33" s="135">
        <f t="shared" si="12"/>
        <v>1</v>
      </c>
      <c r="CJ33" s="135">
        <f t="shared" si="13"/>
        <v>1</v>
      </c>
      <c r="CK33" s="134">
        <f>'бюджет округа (района)'!AS22+'бюджеты поселений'!AS22</f>
        <v>0</v>
      </c>
      <c r="CL33" s="134">
        <f>'бюджет округа (района)'!AS22</f>
        <v>0</v>
      </c>
      <c r="CM33" s="134">
        <f t="shared" si="53"/>
        <v>0</v>
      </c>
      <c r="CN33" s="134">
        <f t="shared" si="64"/>
        <v>0</v>
      </c>
      <c r="CO33" s="135">
        <f t="shared" si="14"/>
        <v>1</v>
      </c>
      <c r="CP33" s="135">
        <f t="shared" si="15"/>
        <v>1</v>
      </c>
      <c r="CQ33" s="134">
        <f>'бюджет округа (района)'!AV22+'бюджеты поселений'!AV22</f>
        <v>0</v>
      </c>
      <c r="CR33" s="134">
        <f>'бюджет округа (района)'!AV22</f>
        <v>0</v>
      </c>
      <c r="CS33" s="134"/>
      <c r="CT33" s="134"/>
      <c r="CU33" s="135">
        <f t="shared" si="16"/>
        <v>1</v>
      </c>
      <c r="CV33" s="135">
        <f t="shared" si="17"/>
        <v>1</v>
      </c>
      <c r="CW33" s="134">
        <f>'бюджет округа (района)'!AY22+'бюджеты поселений'!AY22</f>
        <v>0</v>
      </c>
      <c r="CX33" s="134">
        <f>'бюджет округа (района)'!AY22</f>
        <v>0</v>
      </c>
      <c r="CY33" s="134">
        <f t="shared" si="55"/>
        <v>0</v>
      </c>
      <c r="CZ33" s="134">
        <f t="shared" si="65"/>
        <v>0</v>
      </c>
      <c r="DA33" s="135">
        <f t="shared" si="18"/>
        <v>1</v>
      </c>
      <c r="DB33" s="135">
        <f t="shared" si="19"/>
        <v>1</v>
      </c>
      <c r="DC33" s="134">
        <f>'бюджет округа (района)'!BB22+'бюджеты поселений'!BB22</f>
        <v>0</v>
      </c>
      <c r="DD33" s="134">
        <f>'бюджет округа (района)'!BB22</f>
        <v>0</v>
      </c>
      <c r="DE33" s="134">
        <f t="shared" si="57"/>
        <v>0</v>
      </c>
      <c r="DF33" s="134">
        <f t="shared" si="66"/>
        <v>0</v>
      </c>
      <c r="DG33" s="135">
        <f t="shared" si="20"/>
        <v>1</v>
      </c>
      <c r="DH33" s="135">
        <f t="shared" si="21"/>
        <v>1</v>
      </c>
      <c r="DI33" s="134">
        <f>'бюджет округа (района)'!BE22+'бюджеты поселений'!BE22</f>
        <v>0</v>
      </c>
      <c r="DJ33" s="134">
        <f>'бюджет округа (района)'!BE22</f>
        <v>0</v>
      </c>
      <c r="DK33" s="134">
        <v>7704</v>
      </c>
      <c r="DL33" s="134">
        <v>7521</v>
      </c>
      <c r="DM33" s="135">
        <f t="shared" si="67"/>
        <v>9.0373280943025769E-3</v>
      </c>
      <c r="DN33" s="135">
        <f t="shared" si="68"/>
        <v>1.8649260690022373E-3</v>
      </c>
      <c r="DO33" s="134">
        <f>'бюджет округа (района)'!BH22+'бюджеты поселений'!BH22</f>
        <v>0</v>
      </c>
      <c r="DP33" s="134">
        <f>'бюджет округа (района)'!BH22</f>
        <v>0</v>
      </c>
      <c r="DQ33" s="134">
        <f>'бюджет округа (района)'!BI22+'бюджеты поселений'!BI22</f>
        <v>0</v>
      </c>
      <c r="DR33" s="134">
        <f>'бюджет округа (района)'!BI22</f>
        <v>0</v>
      </c>
      <c r="DS33" s="134">
        <v>28625</v>
      </c>
      <c r="DT33" s="223">
        <v>28018</v>
      </c>
      <c r="DU33" s="135">
        <f t="shared" si="38"/>
        <v>0</v>
      </c>
      <c r="DV33" s="135">
        <f t="shared" si="39"/>
        <v>0</v>
      </c>
      <c r="DW33" s="135">
        <f t="shared" si="40"/>
        <v>9.4412196657112091E-4</v>
      </c>
      <c r="DX33" s="135">
        <f t="shared" si="41"/>
        <v>1.0859761157412384E-2</v>
      </c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</row>
    <row r="34" spans="1:268" s="215" customFormat="1" ht="18" customHeight="1">
      <c r="A34" s="208" t="s">
        <v>206</v>
      </c>
      <c r="B34" s="216"/>
      <c r="C34" s="210">
        <v>26383</v>
      </c>
      <c r="D34" s="210">
        <v>26383</v>
      </c>
      <c r="E34" s="210">
        <v>18104</v>
      </c>
      <c r="F34" s="210">
        <v>18104</v>
      </c>
      <c r="G34" s="134">
        <v>24303</v>
      </c>
      <c r="H34" s="134">
        <v>24303</v>
      </c>
      <c r="I34" s="210"/>
      <c r="J34" s="210"/>
      <c r="K34" s="210"/>
      <c r="L34" s="210"/>
      <c r="M34" s="134">
        <f t="shared" si="44"/>
        <v>0</v>
      </c>
      <c r="N34" s="134">
        <f t="shared" si="44"/>
        <v>0</v>
      </c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>
        <v>6939</v>
      </c>
      <c r="AX34" s="210">
        <v>6939</v>
      </c>
      <c r="AY34" s="210"/>
      <c r="AZ34" s="210"/>
      <c r="BA34" s="210">
        <v>25590</v>
      </c>
      <c r="BB34" s="210">
        <v>25590</v>
      </c>
      <c r="BC34" s="212">
        <f t="shared" si="34"/>
        <v>5.2956425132699714E-2</v>
      </c>
      <c r="BD34" s="212">
        <f t="shared" si="35"/>
        <v>5.2956425132699714E-2</v>
      </c>
      <c r="BE34" s="210">
        <v>1844</v>
      </c>
      <c r="BF34" s="210">
        <v>1844</v>
      </c>
      <c r="BG34" s="210"/>
      <c r="BH34" s="210"/>
      <c r="BI34" s="210"/>
      <c r="BJ34" s="210"/>
      <c r="BK34" s="212"/>
      <c r="BL34" s="212"/>
      <c r="BM34" s="210"/>
      <c r="BN34" s="210"/>
      <c r="BO34" s="210"/>
      <c r="BP34" s="210"/>
      <c r="BQ34" s="212"/>
      <c r="BR34" s="212"/>
      <c r="BS34" s="210"/>
      <c r="BT34" s="210"/>
      <c r="BU34" s="210"/>
      <c r="BV34" s="210"/>
      <c r="BW34" s="212"/>
      <c r="BX34" s="212"/>
      <c r="BY34" s="210"/>
      <c r="BZ34" s="210"/>
      <c r="CA34" s="210"/>
      <c r="CB34" s="210"/>
      <c r="CC34" s="212"/>
      <c r="CD34" s="212"/>
      <c r="CE34" s="210"/>
      <c r="CF34" s="210"/>
      <c r="CG34" s="210"/>
      <c r="CH34" s="210"/>
      <c r="CI34" s="212">
        <f t="shared" si="12"/>
        <v>1</v>
      </c>
      <c r="CJ34" s="212">
        <f t="shared" si="13"/>
        <v>1</v>
      </c>
      <c r="CK34" s="210"/>
      <c r="CL34" s="210"/>
      <c r="CM34" s="210"/>
      <c r="CN34" s="210"/>
      <c r="CO34" s="212"/>
      <c r="CP34" s="212"/>
      <c r="CQ34" s="210"/>
      <c r="CR34" s="210"/>
      <c r="CS34" s="210"/>
      <c r="CT34" s="210"/>
      <c r="CU34" s="212"/>
      <c r="CV34" s="212"/>
      <c r="CW34" s="210"/>
      <c r="CX34" s="210"/>
      <c r="CY34" s="210"/>
      <c r="CZ34" s="210"/>
      <c r="DA34" s="212"/>
      <c r="DB34" s="212"/>
      <c r="DC34" s="210"/>
      <c r="DD34" s="210"/>
      <c r="DE34" s="210"/>
      <c r="DF34" s="210"/>
      <c r="DG34" s="212"/>
      <c r="DH34" s="212"/>
      <c r="DI34" s="210"/>
      <c r="DJ34" s="210"/>
      <c r="DK34" s="210">
        <v>7125</v>
      </c>
      <c r="DL34" s="210">
        <v>7125</v>
      </c>
      <c r="DM34" s="135">
        <f t="shared" si="67"/>
        <v>2.6805015131863286E-2</v>
      </c>
      <c r="DN34" s="135">
        <f t="shared" si="68"/>
        <v>2.6805015131863286E-2</v>
      </c>
      <c r="DO34" s="210"/>
      <c r="DP34" s="210"/>
      <c r="DQ34" s="210"/>
      <c r="DR34" s="210"/>
      <c r="DS34" s="210">
        <v>25590</v>
      </c>
      <c r="DT34" s="210">
        <v>25590</v>
      </c>
      <c r="DU34" s="135">
        <f t="shared" si="38"/>
        <v>0</v>
      </c>
      <c r="DV34" s="135">
        <f t="shared" si="39"/>
        <v>0</v>
      </c>
      <c r="DW34" s="135">
        <f t="shared" si="40"/>
        <v>5.2956425132699714E-2</v>
      </c>
      <c r="DX34" s="135">
        <f t="shared" si="41"/>
        <v>5.2956425132699714E-2</v>
      </c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  <c r="IW34" s="214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</row>
    <row r="35" spans="1:268" s="215" customFormat="1" ht="30.75" customHeight="1">
      <c r="A35" s="208" t="s">
        <v>208</v>
      </c>
      <c r="B35" s="216"/>
      <c r="C35" s="210">
        <v>2516</v>
      </c>
      <c r="D35" s="210">
        <v>2109</v>
      </c>
      <c r="E35" s="210">
        <v>4468</v>
      </c>
      <c r="F35" s="210">
        <v>3944</v>
      </c>
      <c r="G35" s="134">
        <v>4295</v>
      </c>
      <c r="H35" s="134">
        <v>3414</v>
      </c>
      <c r="I35" s="210"/>
      <c r="J35" s="210"/>
      <c r="K35" s="210"/>
      <c r="L35" s="210"/>
      <c r="M35" s="134">
        <f t="shared" si="44"/>
        <v>0</v>
      </c>
      <c r="N35" s="134">
        <f t="shared" si="44"/>
        <v>0</v>
      </c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>
        <v>696</v>
      </c>
      <c r="AX35" s="210">
        <v>569</v>
      </c>
      <c r="AY35" s="210"/>
      <c r="AZ35" s="210"/>
      <c r="BA35" s="210">
        <v>3035</v>
      </c>
      <c r="BB35" s="210">
        <v>2428</v>
      </c>
      <c r="BC35" s="212">
        <f t="shared" si="34"/>
        <v>-0.29336437718277064</v>
      </c>
      <c r="BD35" s="212">
        <f t="shared" si="35"/>
        <v>-0.28881077914469833</v>
      </c>
      <c r="BE35" s="210">
        <v>138</v>
      </c>
      <c r="BF35" s="210">
        <v>128</v>
      </c>
      <c r="BG35" s="210"/>
      <c r="BH35" s="210"/>
      <c r="BI35" s="210"/>
      <c r="BJ35" s="210"/>
      <c r="BK35" s="212"/>
      <c r="BL35" s="212"/>
      <c r="BM35" s="210"/>
      <c r="BN35" s="210"/>
      <c r="BO35" s="210"/>
      <c r="BP35" s="210"/>
      <c r="BQ35" s="212"/>
      <c r="BR35" s="212"/>
      <c r="BS35" s="210"/>
      <c r="BT35" s="210"/>
      <c r="BU35" s="210"/>
      <c r="BV35" s="210"/>
      <c r="BW35" s="212"/>
      <c r="BX35" s="212"/>
      <c r="BY35" s="210"/>
      <c r="BZ35" s="210"/>
      <c r="CA35" s="210"/>
      <c r="CB35" s="210"/>
      <c r="CC35" s="212"/>
      <c r="CD35" s="212"/>
      <c r="CE35" s="210"/>
      <c r="CF35" s="210"/>
      <c r="CG35" s="210"/>
      <c r="CH35" s="210"/>
      <c r="CI35" s="212">
        <f t="shared" si="12"/>
        <v>1</v>
      </c>
      <c r="CJ35" s="212">
        <f t="shared" si="13"/>
        <v>1</v>
      </c>
      <c r="CK35" s="210"/>
      <c r="CL35" s="210"/>
      <c r="CM35" s="210"/>
      <c r="CN35" s="210"/>
      <c r="CO35" s="212"/>
      <c r="CP35" s="212"/>
      <c r="CQ35" s="210"/>
      <c r="CR35" s="210"/>
      <c r="CS35" s="210"/>
      <c r="CT35" s="210"/>
      <c r="CU35" s="212"/>
      <c r="CV35" s="212"/>
      <c r="CW35" s="210"/>
      <c r="CX35" s="210"/>
      <c r="CY35" s="210"/>
      <c r="CZ35" s="210"/>
      <c r="DA35" s="212"/>
      <c r="DB35" s="212"/>
      <c r="DC35" s="210"/>
      <c r="DD35" s="210"/>
      <c r="DE35" s="210"/>
      <c r="DF35" s="210"/>
      <c r="DG35" s="212"/>
      <c r="DH35" s="212"/>
      <c r="DI35" s="210"/>
      <c r="DJ35" s="210"/>
      <c r="DK35" s="210">
        <v>579</v>
      </c>
      <c r="DL35" s="210">
        <v>396</v>
      </c>
      <c r="DM35" s="135">
        <f t="shared" si="67"/>
        <v>-0.1681034482758621</v>
      </c>
      <c r="DN35" s="135">
        <f t="shared" si="68"/>
        <v>-0.30404217926186294</v>
      </c>
      <c r="DO35" s="210"/>
      <c r="DP35" s="210"/>
      <c r="DQ35" s="210"/>
      <c r="DR35" s="210"/>
      <c r="DS35" s="210">
        <v>3035</v>
      </c>
      <c r="DT35" s="210">
        <v>2428</v>
      </c>
      <c r="DU35" s="135">
        <f t="shared" si="38"/>
        <v>0</v>
      </c>
      <c r="DV35" s="135">
        <f t="shared" si="39"/>
        <v>0</v>
      </c>
      <c r="DW35" s="135">
        <f t="shared" si="40"/>
        <v>-0.29336437718277064</v>
      </c>
      <c r="DX35" s="135">
        <f t="shared" si="41"/>
        <v>-0.28881077914469833</v>
      </c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4"/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FL35" s="214"/>
      <c r="FM35" s="214"/>
      <c r="FN35" s="214"/>
      <c r="FO35" s="214"/>
      <c r="FP35" s="214"/>
      <c r="FQ35" s="214"/>
      <c r="FR35" s="214"/>
      <c r="FS35" s="214"/>
      <c r="FT35" s="214"/>
      <c r="FU35" s="214"/>
      <c r="FV35" s="214"/>
      <c r="FW35" s="214"/>
      <c r="FX35" s="214"/>
      <c r="FY35" s="214"/>
      <c r="FZ35" s="214"/>
      <c r="GA35" s="214"/>
      <c r="GB35" s="214"/>
      <c r="GC35" s="214"/>
      <c r="GD35" s="214"/>
      <c r="GE35" s="214"/>
      <c r="GF35" s="214"/>
      <c r="GG35" s="214"/>
      <c r="GH35" s="214"/>
      <c r="GI35" s="214"/>
      <c r="GJ35" s="214"/>
      <c r="GK35" s="214"/>
      <c r="GL35" s="214"/>
      <c r="GM35" s="214"/>
      <c r="GN35" s="214"/>
      <c r="GO35" s="214"/>
      <c r="GP35" s="214"/>
      <c r="GQ35" s="214"/>
      <c r="GR35" s="214"/>
      <c r="GS35" s="214"/>
      <c r="GT35" s="214"/>
      <c r="GU35" s="214"/>
      <c r="GV35" s="214"/>
      <c r="GW35" s="214"/>
      <c r="GX35" s="214"/>
      <c r="GY35" s="214"/>
      <c r="GZ35" s="214"/>
      <c r="HA35" s="214"/>
      <c r="HB35" s="214"/>
      <c r="HC35" s="214"/>
      <c r="HD35" s="214"/>
      <c r="HE35" s="214"/>
      <c r="HF35" s="214"/>
      <c r="HG35" s="214"/>
      <c r="HH35" s="214"/>
      <c r="HI35" s="214"/>
      <c r="HJ35" s="214"/>
      <c r="HK35" s="214"/>
      <c r="HL35" s="214"/>
      <c r="HM35" s="214"/>
      <c r="HN35" s="214"/>
      <c r="HO35" s="214"/>
      <c r="HP35" s="214"/>
      <c r="HQ35" s="214"/>
      <c r="HR35" s="214"/>
      <c r="HS35" s="214"/>
      <c r="HT35" s="214"/>
      <c r="HU35" s="214"/>
      <c r="HV35" s="214"/>
      <c r="HW35" s="214"/>
      <c r="HX35" s="214"/>
      <c r="HY35" s="214"/>
      <c r="HZ35" s="214"/>
      <c r="IA35" s="214"/>
      <c r="IB35" s="214"/>
      <c r="IC35" s="214"/>
      <c r="ID35" s="214"/>
      <c r="IE35" s="214"/>
      <c r="IF35" s="214"/>
      <c r="IG35" s="214"/>
      <c r="IH35" s="214"/>
      <c r="II35" s="214"/>
      <c r="IJ35" s="214"/>
      <c r="IK35" s="214"/>
      <c r="IL35" s="214"/>
      <c r="IM35" s="214"/>
      <c r="IN35" s="214"/>
      <c r="IO35" s="214"/>
      <c r="IP35" s="214"/>
      <c r="IQ35" s="214"/>
      <c r="IR35" s="214"/>
      <c r="IS35" s="214"/>
      <c r="IT35" s="214"/>
      <c r="IU35" s="214"/>
      <c r="IV35" s="214"/>
      <c r="IW35" s="214"/>
      <c r="IX35" s="214"/>
      <c r="IY35" s="214"/>
      <c r="IZ35" s="214"/>
      <c r="JA35" s="214"/>
      <c r="JB35" s="214"/>
      <c r="JC35" s="214"/>
      <c r="JD35" s="214"/>
      <c r="JE35" s="214"/>
      <c r="JF35" s="214"/>
      <c r="JG35" s="214"/>
      <c r="JH35" s="214"/>
    </row>
    <row r="36" spans="1:268" s="215" customFormat="1" ht="18" customHeight="1">
      <c r="A36" s="208" t="s">
        <v>209</v>
      </c>
      <c r="B36" s="216"/>
      <c r="C36" s="210">
        <v>0</v>
      </c>
      <c r="D36" s="210">
        <v>0</v>
      </c>
      <c r="E36" s="210">
        <v>0</v>
      </c>
      <c r="F36" s="210">
        <v>0</v>
      </c>
      <c r="G36" s="134"/>
      <c r="H36" s="134"/>
      <c r="I36" s="210"/>
      <c r="J36" s="210"/>
      <c r="K36" s="210"/>
      <c r="L36" s="210"/>
      <c r="M36" s="134">
        <f t="shared" si="44"/>
        <v>0</v>
      </c>
      <c r="N36" s="134">
        <f t="shared" si="44"/>
        <v>0</v>
      </c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>
        <v>0</v>
      </c>
      <c r="AX36" s="210">
        <v>0</v>
      </c>
      <c r="AY36" s="210"/>
      <c r="AZ36" s="210"/>
      <c r="BA36" s="210">
        <v>0</v>
      </c>
      <c r="BB36" s="210">
        <v>0</v>
      </c>
      <c r="BC36" s="212">
        <f t="shared" si="34"/>
        <v>1</v>
      </c>
      <c r="BD36" s="212">
        <f t="shared" si="35"/>
        <v>1</v>
      </c>
      <c r="BE36" s="210">
        <v>0</v>
      </c>
      <c r="BF36" s="210">
        <v>0</v>
      </c>
      <c r="BG36" s="210"/>
      <c r="BH36" s="210"/>
      <c r="BI36" s="210"/>
      <c r="BJ36" s="210"/>
      <c r="BK36" s="212"/>
      <c r="BL36" s="212"/>
      <c r="BM36" s="210"/>
      <c r="BN36" s="210"/>
      <c r="BO36" s="210"/>
      <c r="BP36" s="210"/>
      <c r="BQ36" s="212"/>
      <c r="BR36" s="212"/>
      <c r="BS36" s="210"/>
      <c r="BT36" s="210"/>
      <c r="BU36" s="210"/>
      <c r="BV36" s="210"/>
      <c r="BW36" s="212"/>
      <c r="BX36" s="212"/>
      <c r="BY36" s="210"/>
      <c r="BZ36" s="210"/>
      <c r="CA36" s="210"/>
      <c r="CB36" s="210"/>
      <c r="CC36" s="212"/>
      <c r="CD36" s="212"/>
      <c r="CE36" s="210"/>
      <c r="CF36" s="210"/>
      <c r="CG36" s="210"/>
      <c r="CH36" s="210"/>
      <c r="CI36" s="212">
        <f t="shared" si="12"/>
        <v>1</v>
      </c>
      <c r="CJ36" s="212">
        <f t="shared" si="13"/>
        <v>1</v>
      </c>
      <c r="CK36" s="210"/>
      <c r="CL36" s="210"/>
      <c r="CM36" s="210"/>
      <c r="CN36" s="210"/>
      <c r="CO36" s="212"/>
      <c r="CP36" s="212"/>
      <c r="CQ36" s="210"/>
      <c r="CR36" s="210"/>
      <c r="CS36" s="210"/>
      <c r="CT36" s="210"/>
      <c r="CU36" s="212"/>
      <c r="CV36" s="212"/>
      <c r="CW36" s="210"/>
      <c r="CX36" s="210"/>
      <c r="CY36" s="210"/>
      <c r="CZ36" s="210"/>
      <c r="DA36" s="212"/>
      <c r="DB36" s="212"/>
      <c r="DC36" s="210"/>
      <c r="DD36" s="210"/>
      <c r="DE36" s="210"/>
      <c r="DF36" s="210"/>
      <c r="DG36" s="212"/>
      <c r="DH36" s="212"/>
      <c r="DI36" s="210"/>
      <c r="DJ36" s="210"/>
      <c r="DK36" s="210">
        <v>0</v>
      </c>
      <c r="DL36" s="210">
        <v>0</v>
      </c>
      <c r="DM36" s="135">
        <f t="shared" si="67"/>
        <v>1</v>
      </c>
      <c r="DN36" s="135">
        <f t="shared" si="68"/>
        <v>1</v>
      </c>
      <c r="DO36" s="210"/>
      <c r="DP36" s="210"/>
      <c r="DQ36" s="210"/>
      <c r="DR36" s="210"/>
      <c r="DS36" s="210">
        <v>0</v>
      </c>
      <c r="DT36" s="210">
        <v>0</v>
      </c>
      <c r="DU36" s="135">
        <f t="shared" si="38"/>
        <v>1</v>
      </c>
      <c r="DV36" s="135">
        <f t="shared" si="39"/>
        <v>1</v>
      </c>
      <c r="DW36" s="135">
        <f t="shared" si="40"/>
        <v>1</v>
      </c>
      <c r="DX36" s="135">
        <f t="shared" si="41"/>
        <v>1</v>
      </c>
      <c r="DY36" s="213"/>
      <c r="DZ36" s="213"/>
      <c r="EA36" s="213"/>
      <c r="EB36" s="213"/>
      <c r="EC36" s="213"/>
      <c r="ED36" s="213"/>
      <c r="EE36" s="213"/>
      <c r="EF36" s="213"/>
      <c r="EG36" s="213"/>
      <c r="EH36" s="213"/>
      <c r="EI36" s="213"/>
      <c r="EJ36" s="213"/>
      <c r="EK36" s="214"/>
      <c r="EL36" s="214"/>
      <c r="EM36" s="214"/>
      <c r="EN36" s="214"/>
      <c r="EO36" s="214"/>
      <c r="EP36" s="214"/>
      <c r="EQ36" s="214"/>
      <c r="ER36" s="214"/>
      <c r="ES36" s="214"/>
      <c r="ET36" s="214"/>
      <c r="EU36" s="214"/>
      <c r="EV36" s="214"/>
      <c r="EW36" s="214"/>
      <c r="EX36" s="214"/>
      <c r="EY36" s="214"/>
      <c r="EZ36" s="214"/>
      <c r="FA36" s="214"/>
      <c r="FB36" s="214"/>
      <c r="FC36" s="214"/>
      <c r="FD36" s="214"/>
      <c r="FE36" s="214"/>
      <c r="FF36" s="214"/>
      <c r="FG36" s="214"/>
      <c r="FH36" s="214"/>
      <c r="FI36" s="214"/>
      <c r="FJ36" s="214"/>
      <c r="FK36" s="214"/>
      <c r="FL36" s="214"/>
      <c r="FM36" s="214"/>
      <c r="FN36" s="214"/>
      <c r="FO36" s="214"/>
      <c r="FP36" s="214"/>
      <c r="FQ36" s="214"/>
      <c r="FR36" s="214"/>
      <c r="FS36" s="214"/>
      <c r="FT36" s="214"/>
      <c r="FU36" s="214"/>
      <c r="FV36" s="214"/>
      <c r="FW36" s="214"/>
      <c r="FX36" s="214"/>
      <c r="FY36" s="214"/>
      <c r="FZ36" s="214"/>
      <c r="GA36" s="214"/>
      <c r="GB36" s="214"/>
      <c r="GC36" s="214"/>
      <c r="GD36" s="214"/>
      <c r="GE36" s="214"/>
      <c r="GF36" s="214"/>
      <c r="GG36" s="214"/>
      <c r="GH36" s="214"/>
      <c r="GI36" s="214"/>
      <c r="GJ36" s="214"/>
      <c r="GK36" s="214"/>
      <c r="GL36" s="214"/>
      <c r="GM36" s="214"/>
      <c r="GN36" s="214"/>
      <c r="GO36" s="214"/>
      <c r="GP36" s="214"/>
      <c r="GQ36" s="214"/>
      <c r="GR36" s="214"/>
      <c r="GS36" s="214"/>
      <c r="GT36" s="214"/>
      <c r="GU36" s="214"/>
      <c r="GV36" s="214"/>
      <c r="GW36" s="214"/>
      <c r="GX36" s="214"/>
      <c r="GY36" s="214"/>
      <c r="GZ36" s="214"/>
      <c r="HA36" s="214"/>
      <c r="HB36" s="214"/>
      <c r="HC36" s="214"/>
      <c r="HD36" s="214"/>
      <c r="HE36" s="214"/>
      <c r="HF36" s="214"/>
      <c r="HG36" s="214"/>
      <c r="HH36" s="214"/>
      <c r="HI36" s="214"/>
      <c r="HJ36" s="214"/>
      <c r="HK36" s="214"/>
      <c r="HL36" s="214"/>
      <c r="HM36" s="214"/>
      <c r="HN36" s="214"/>
      <c r="HO36" s="214"/>
      <c r="HP36" s="214"/>
      <c r="HQ36" s="214"/>
      <c r="HR36" s="214"/>
      <c r="HS36" s="214"/>
      <c r="HT36" s="214"/>
      <c r="HU36" s="214"/>
      <c r="HV36" s="214"/>
      <c r="HW36" s="214"/>
      <c r="HX36" s="214"/>
      <c r="HY36" s="214"/>
      <c r="HZ36" s="214"/>
      <c r="IA36" s="214"/>
      <c r="IB36" s="214"/>
      <c r="IC36" s="214"/>
      <c r="ID36" s="214"/>
      <c r="IE36" s="214"/>
      <c r="IF36" s="214"/>
      <c r="IG36" s="214"/>
      <c r="IH36" s="214"/>
      <c r="II36" s="214"/>
      <c r="IJ36" s="214"/>
      <c r="IK36" s="214"/>
      <c r="IL36" s="214"/>
      <c r="IM36" s="214"/>
      <c r="IN36" s="214"/>
      <c r="IO36" s="214"/>
      <c r="IP36" s="214"/>
      <c r="IQ36" s="214"/>
      <c r="IR36" s="214"/>
      <c r="IS36" s="214"/>
      <c r="IT36" s="214"/>
      <c r="IU36" s="214"/>
      <c r="IV36" s="214"/>
      <c r="IW36" s="214"/>
      <c r="IX36" s="214"/>
      <c r="IY36" s="214"/>
      <c r="IZ36" s="214"/>
      <c r="JA36" s="214"/>
      <c r="JB36" s="214"/>
      <c r="JC36" s="214"/>
      <c r="JD36" s="214"/>
      <c r="JE36" s="214"/>
      <c r="JF36" s="214"/>
      <c r="JG36" s="214"/>
      <c r="JH36" s="214"/>
    </row>
    <row r="37" spans="1:268" s="62" customFormat="1" ht="18" customHeight="1">
      <c r="A37" s="301" t="s">
        <v>89</v>
      </c>
      <c r="B37" s="258"/>
      <c r="C37" s="134">
        <v>2375</v>
      </c>
      <c r="D37" s="134">
        <v>1242</v>
      </c>
      <c r="E37" s="134">
        <v>2370</v>
      </c>
      <c r="F37" s="134">
        <v>1224</v>
      </c>
      <c r="G37" s="134">
        <v>909</v>
      </c>
      <c r="H37" s="134">
        <v>49</v>
      </c>
      <c r="I37" s="134"/>
      <c r="J37" s="134"/>
      <c r="K37" s="134"/>
      <c r="L37" s="134"/>
      <c r="M37" s="134">
        <f t="shared" si="44"/>
        <v>0</v>
      </c>
      <c r="N37" s="134">
        <f t="shared" si="44"/>
        <v>0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>
        <v>365</v>
      </c>
      <c r="AX37" s="134">
        <v>0</v>
      </c>
      <c r="AY37" s="134"/>
      <c r="AZ37" s="134"/>
      <c r="BA37" s="134">
        <v>275</v>
      </c>
      <c r="BB37" s="134">
        <v>145</v>
      </c>
      <c r="BC37" s="135">
        <f t="shared" si="34"/>
        <v>-0.69746974697469755</v>
      </c>
      <c r="BD37" s="135">
        <f t="shared" si="35"/>
        <v>1.9591836734693877</v>
      </c>
      <c r="BE37" s="134">
        <v>0</v>
      </c>
      <c r="BF37" s="134">
        <v>0</v>
      </c>
      <c r="BG37" s="134">
        <f>'бюджет округа (района)'!AD23+'бюджеты поселений'!AD23</f>
        <v>0</v>
      </c>
      <c r="BH37" s="134">
        <f>'бюджет округа (района)'!AD23</f>
        <v>0</v>
      </c>
      <c r="BI37" s="134">
        <f t="shared" si="45"/>
        <v>0</v>
      </c>
      <c r="BJ37" s="134">
        <f t="shared" si="60"/>
        <v>0</v>
      </c>
      <c r="BK37" s="135">
        <f t="shared" si="4"/>
        <v>1</v>
      </c>
      <c r="BL37" s="135">
        <f t="shared" si="5"/>
        <v>1</v>
      </c>
      <c r="BM37" s="134">
        <f>'бюджет округа (района)'!AG23+'бюджеты поселений'!AG23</f>
        <v>0</v>
      </c>
      <c r="BN37" s="134">
        <f>'бюджет округа (района)'!AG23</f>
        <v>0</v>
      </c>
      <c r="BO37" s="134">
        <f t="shared" si="47"/>
        <v>0</v>
      </c>
      <c r="BP37" s="134">
        <f t="shared" si="61"/>
        <v>0</v>
      </c>
      <c r="BQ37" s="135">
        <f t="shared" si="6"/>
        <v>1</v>
      </c>
      <c r="BR37" s="135">
        <f t="shared" si="7"/>
        <v>1</v>
      </c>
      <c r="BS37" s="134">
        <f>'бюджет округа (района)'!AJ23+'бюджеты поселений'!AJ23</f>
        <v>0</v>
      </c>
      <c r="BT37" s="134">
        <f>'бюджет округа (района)'!AJ23</f>
        <v>0</v>
      </c>
      <c r="BU37" s="134">
        <f t="shared" si="49"/>
        <v>0</v>
      </c>
      <c r="BV37" s="134">
        <f t="shared" si="62"/>
        <v>0</v>
      </c>
      <c r="BW37" s="135">
        <f t="shared" si="8"/>
        <v>1</v>
      </c>
      <c r="BX37" s="135">
        <f t="shared" si="9"/>
        <v>1</v>
      </c>
      <c r="BY37" s="134">
        <f>'бюджет округа (района)'!AM23+'бюджеты поселений'!AM23</f>
        <v>0</v>
      </c>
      <c r="BZ37" s="134">
        <f>'бюджет округа (района)'!AM23</f>
        <v>0</v>
      </c>
      <c r="CA37" s="134">
        <f t="shared" si="51"/>
        <v>0</v>
      </c>
      <c r="CB37" s="134">
        <f t="shared" si="63"/>
        <v>0</v>
      </c>
      <c r="CC37" s="135">
        <f t="shared" si="10"/>
        <v>1</v>
      </c>
      <c r="CD37" s="135">
        <f t="shared" si="11"/>
        <v>1</v>
      </c>
      <c r="CE37" s="134">
        <f>'бюджет округа (района)'!AP23+'бюджеты поселений'!AP23</f>
        <v>0</v>
      </c>
      <c r="CF37" s="134">
        <f>'бюджет округа (района)'!AP23</f>
        <v>0</v>
      </c>
      <c r="CG37" s="134"/>
      <c r="CH37" s="134"/>
      <c r="CI37" s="135">
        <f t="shared" si="12"/>
        <v>1</v>
      </c>
      <c r="CJ37" s="135">
        <f t="shared" si="13"/>
        <v>1</v>
      </c>
      <c r="CK37" s="134">
        <f>'бюджет округа (района)'!AS23+'бюджеты поселений'!AS23</f>
        <v>0</v>
      </c>
      <c r="CL37" s="134">
        <f>'бюджет округа (района)'!AS23</f>
        <v>0</v>
      </c>
      <c r="CM37" s="134">
        <f t="shared" si="53"/>
        <v>0</v>
      </c>
      <c r="CN37" s="134">
        <f t="shared" si="64"/>
        <v>0</v>
      </c>
      <c r="CO37" s="135">
        <f t="shared" si="14"/>
        <v>1</v>
      </c>
      <c r="CP37" s="135">
        <f t="shared" si="15"/>
        <v>1</v>
      </c>
      <c r="CQ37" s="134">
        <f>'бюджет округа (района)'!AV23+'бюджеты поселений'!AV23</f>
        <v>0</v>
      </c>
      <c r="CR37" s="134">
        <f>'бюджет округа (района)'!AV23</f>
        <v>0</v>
      </c>
      <c r="CS37" s="134"/>
      <c r="CT37" s="134"/>
      <c r="CU37" s="135">
        <f t="shared" si="16"/>
        <v>1</v>
      </c>
      <c r="CV37" s="135">
        <f t="shared" si="17"/>
        <v>1</v>
      </c>
      <c r="CW37" s="134">
        <f>'бюджет округа (района)'!AY23+'бюджеты поселений'!AY23</f>
        <v>0</v>
      </c>
      <c r="CX37" s="134">
        <f>'бюджет округа (района)'!AY23</f>
        <v>0</v>
      </c>
      <c r="CY37" s="134">
        <f t="shared" si="55"/>
        <v>0</v>
      </c>
      <c r="CZ37" s="134">
        <f t="shared" si="65"/>
        <v>0</v>
      </c>
      <c r="DA37" s="135">
        <f t="shared" si="18"/>
        <v>1</v>
      </c>
      <c r="DB37" s="135">
        <f t="shared" si="19"/>
        <v>1</v>
      </c>
      <c r="DC37" s="134">
        <f>'бюджет округа (района)'!BB23+'бюджеты поселений'!BB23</f>
        <v>0</v>
      </c>
      <c r="DD37" s="134">
        <f>'бюджет округа (района)'!BB23</f>
        <v>0</v>
      </c>
      <c r="DE37" s="134">
        <f t="shared" si="57"/>
        <v>0</v>
      </c>
      <c r="DF37" s="134">
        <f t="shared" si="66"/>
        <v>0</v>
      </c>
      <c r="DG37" s="135">
        <f t="shared" si="20"/>
        <v>1</v>
      </c>
      <c r="DH37" s="135">
        <f t="shared" si="21"/>
        <v>1</v>
      </c>
      <c r="DI37" s="134">
        <f>'бюджет округа (района)'!BE23+'бюджеты поселений'!BE23</f>
        <v>0</v>
      </c>
      <c r="DJ37" s="134">
        <f>'бюджет округа (района)'!BE23</f>
        <v>0</v>
      </c>
      <c r="DK37" s="134">
        <v>0</v>
      </c>
      <c r="DL37" s="134">
        <v>0</v>
      </c>
      <c r="DM37" s="135">
        <f t="shared" si="67"/>
        <v>-1</v>
      </c>
      <c r="DN37" s="135">
        <f t="shared" si="68"/>
        <v>1</v>
      </c>
      <c r="DO37" s="134">
        <f>'бюджет округа (района)'!BH23+'бюджеты поселений'!BH23</f>
        <v>0</v>
      </c>
      <c r="DP37" s="134">
        <f>'бюджет округа (района)'!BH23</f>
        <v>0</v>
      </c>
      <c r="DQ37" s="134">
        <f>'бюджет округа (района)'!BI23+'бюджеты поселений'!BI23</f>
        <v>0</v>
      </c>
      <c r="DR37" s="134">
        <f>'бюджет округа (района)'!BI23</f>
        <v>0</v>
      </c>
      <c r="DS37" s="134">
        <v>775</v>
      </c>
      <c r="DT37" s="134">
        <v>645</v>
      </c>
      <c r="DU37" s="135">
        <f t="shared" si="38"/>
        <v>1.8181818181818183</v>
      </c>
      <c r="DV37" s="135">
        <f t="shared" si="39"/>
        <v>3.4482758620689653</v>
      </c>
      <c r="DW37" s="135">
        <f t="shared" si="40"/>
        <v>-0.69746974697469755</v>
      </c>
      <c r="DX37" s="135">
        <f t="shared" si="41"/>
        <v>1.9591836734693877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62" customFormat="1" ht="36" customHeight="1">
      <c r="A38" s="301" t="s">
        <v>203</v>
      </c>
      <c r="B38" s="258"/>
      <c r="C38" s="134">
        <v>1383</v>
      </c>
      <c r="D38" s="134">
        <v>937</v>
      </c>
      <c r="E38" s="134">
        <v>2161</v>
      </c>
      <c r="F38" s="134">
        <v>1849</v>
      </c>
      <c r="G38" s="134">
        <v>3752</v>
      </c>
      <c r="H38" s="134">
        <v>1159</v>
      </c>
      <c r="I38" s="134"/>
      <c r="J38" s="134"/>
      <c r="K38" s="134"/>
      <c r="L38" s="134"/>
      <c r="M38" s="134">
        <f t="shared" si="44"/>
        <v>0</v>
      </c>
      <c r="N38" s="134">
        <f t="shared" si="44"/>
        <v>0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>
        <v>469</v>
      </c>
      <c r="AX38" s="134">
        <v>268</v>
      </c>
      <c r="AY38" s="134"/>
      <c r="AZ38" s="134"/>
      <c r="BA38" s="134">
        <v>3243</v>
      </c>
      <c r="BB38" s="134">
        <v>2011</v>
      </c>
      <c r="BC38" s="135">
        <f t="shared" si="34"/>
        <v>-0.13566098081023459</v>
      </c>
      <c r="BD38" s="135">
        <f t="shared" si="35"/>
        <v>0.73511647972389982</v>
      </c>
      <c r="BE38" s="134">
        <v>78</v>
      </c>
      <c r="BF38" s="134">
        <v>70</v>
      </c>
      <c r="BG38" s="134">
        <f>'бюджет округа (района)'!AD24+'бюджеты поселений'!AD24</f>
        <v>0</v>
      </c>
      <c r="BH38" s="134">
        <f>'бюджет округа (района)'!AD24</f>
        <v>0</v>
      </c>
      <c r="BI38" s="134">
        <f t="shared" si="45"/>
        <v>78</v>
      </c>
      <c r="BJ38" s="134">
        <f t="shared" si="60"/>
        <v>70</v>
      </c>
      <c r="BK38" s="135">
        <f t="shared" si="4"/>
        <v>1</v>
      </c>
      <c r="BL38" s="135">
        <f t="shared" si="5"/>
        <v>1</v>
      </c>
      <c r="BM38" s="134">
        <f>'бюджет округа (района)'!AG24+'бюджеты поселений'!AG24</f>
        <v>0</v>
      </c>
      <c r="BN38" s="134">
        <f>'бюджет округа (района)'!AG24</f>
        <v>0</v>
      </c>
      <c r="BO38" s="134">
        <f t="shared" si="47"/>
        <v>78</v>
      </c>
      <c r="BP38" s="134">
        <f t="shared" si="61"/>
        <v>70</v>
      </c>
      <c r="BQ38" s="135">
        <f t="shared" si="6"/>
        <v>1</v>
      </c>
      <c r="BR38" s="135">
        <f t="shared" si="7"/>
        <v>1</v>
      </c>
      <c r="BS38" s="134">
        <f>'бюджет округа (района)'!AJ24+'бюджеты поселений'!AJ24</f>
        <v>0</v>
      </c>
      <c r="BT38" s="134">
        <f>'бюджет округа (района)'!AJ24</f>
        <v>0</v>
      </c>
      <c r="BU38" s="134">
        <f t="shared" si="49"/>
        <v>78</v>
      </c>
      <c r="BV38" s="134">
        <f t="shared" si="62"/>
        <v>70</v>
      </c>
      <c r="BW38" s="135">
        <f t="shared" si="8"/>
        <v>1</v>
      </c>
      <c r="BX38" s="135">
        <f t="shared" si="9"/>
        <v>1</v>
      </c>
      <c r="BY38" s="134">
        <f>'бюджет округа (района)'!AM24+'бюджеты поселений'!AM24</f>
        <v>0</v>
      </c>
      <c r="BZ38" s="134">
        <f>'бюджет округа (района)'!AM24</f>
        <v>0</v>
      </c>
      <c r="CA38" s="134">
        <f t="shared" si="51"/>
        <v>78</v>
      </c>
      <c r="CB38" s="134">
        <f t="shared" si="63"/>
        <v>70</v>
      </c>
      <c r="CC38" s="135">
        <f t="shared" si="10"/>
        <v>1</v>
      </c>
      <c r="CD38" s="135">
        <f t="shared" si="11"/>
        <v>1</v>
      </c>
      <c r="CE38" s="134">
        <f>'бюджет округа (района)'!AP24+'бюджеты поселений'!AP24</f>
        <v>0</v>
      </c>
      <c r="CF38" s="134">
        <f>'бюджет округа (района)'!AP24</f>
        <v>0</v>
      </c>
      <c r="CG38" s="134"/>
      <c r="CH38" s="134"/>
      <c r="CI38" s="135">
        <f t="shared" si="12"/>
        <v>1</v>
      </c>
      <c r="CJ38" s="135">
        <f t="shared" si="13"/>
        <v>1</v>
      </c>
      <c r="CK38" s="134">
        <f>'бюджет округа (района)'!AS24+'бюджеты поселений'!AS24</f>
        <v>0</v>
      </c>
      <c r="CL38" s="134">
        <f>'бюджет округа (района)'!AS24</f>
        <v>0</v>
      </c>
      <c r="CM38" s="134">
        <f t="shared" si="53"/>
        <v>0</v>
      </c>
      <c r="CN38" s="134">
        <f t="shared" si="64"/>
        <v>0</v>
      </c>
      <c r="CO38" s="135">
        <f t="shared" si="14"/>
        <v>1</v>
      </c>
      <c r="CP38" s="135">
        <f t="shared" si="15"/>
        <v>1</v>
      </c>
      <c r="CQ38" s="134">
        <f>'бюджет округа (района)'!AV24+'бюджеты поселений'!AV24</f>
        <v>0</v>
      </c>
      <c r="CR38" s="134">
        <f>'бюджет округа (района)'!AV24</f>
        <v>0</v>
      </c>
      <c r="CS38" s="134"/>
      <c r="CT38" s="134"/>
      <c r="CU38" s="135">
        <f t="shared" si="16"/>
        <v>1</v>
      </c>
      <c r="CV38" s="135">
        <f t="shared" si="17"/>
        <v>1</v>
      </c>
      <c r="CW38" s="134">
        <f>'бюджет округа (района)'!AY24+'бюджеты поселений'!AY24</f>
        <v>0</v>
      </c>
      <c r="CX38" s="134">
        <f>'бюджет округа (района)'!AY24</f>
        <v>0</v>
      </c>
      <c r="CY38" s="134">
        <f t="shared" si="55"/>
        <v>0</v>
      </c>
      <c r="CZ38" s="134">
        <f t="shared" si="65"/>
        <v>0</v>
      </c>
      <c r="DA38" s="135">
        <f t="shared" si="18"/>
        <v>1</v>
      </c>
      <c r="DB38" s="135">
        <f t="shared" si="19"/>
        <v>1</v>
      </c>
      <c r="DC38" s="134">
        <f>'бюджет округа (района)'!BB24+'бюджеты поселений'!BB24</f>
        <v>0</v>
      </c>
      <c r="DD38" s="134">
        <f>'бюджет округа (района)'!BB24</f>
        <v>0</v>
      </c>
      <c r="DE38" s="134">
        <f t="shared" si="57"/>
        <v>0</v>
      </c>
      <c r="DF38" s="134">
        <f t="shared" si="66"/>
        <v>0</v>
      </c>
      <c r="DG38" s="135">
        <f t="shared" si="20"/>
        <v>1</v>
      </c>
      <c r="DH38" s="135">
        <f t="shared" si="21"/>
        <v>1</v>
      </c>
      <c r="DI38" s="134">
        <f>'бюджет округа (района)'!BE24+'бюджеты поселений'!BE24</f>
        <v>0</v>
      </c>
      <c r="DJ38" s="134">
        <f>'бюджет округа (района)'!BE24</f>
        <v>0</v>
      </c>
      <c r="DK38" s="134">
        <v>331</v>
      </c>
      <c r="DL38" s="134">
        <v>250</v>
      </c>
      <c r="DM38" s="135">
        <f t="shared" si="67"/>
        <v>-0.29424307036247332</v>
      </c>
      <c r="DN38" s="135">
        <f t="shared" si="68"/>
        <v>-6.7164179104477584E-2</v>
      </c>
      <c r="DO38" s="134">
        <f>'бюджет округа (района)'!BH24+'бюджеты поселений'!BH24</f>
        <v>0</v>
      </c>
      <c r="DP38" s="134">
        <f>'бюджет округа (района)'!BH24</f>
        <v>0</v>
      </c>
      <c r="DQ38" s="134">
        <f>'бюджет округа (района)'!BI24+'бюджеты поселений'!BI24</f>
        <v>0</v>
      </c>
      <c r="DR38" s="134">
        <f>'бюджет округа (района)'!BI24</f>
        <v>0</v>
      </c>
      <c r="DS38" s="134">
        <v>3243</v>
      </c>
      <c r="DT38" s="134">
        <v>2011</v>
      </c>
      <c r="DU38" s="135">
        <f t="shared" si="38"/>
        <v>0</v>
      </c>
      <c r="DV38" s="135">
        <f t="shared" si="39"/>
        <v>0</v>
      </c>
      <c r="DW38" s="135">
        <f t="shared" si="40"/>
        <v>-0.13566098081023459</v>
      </c>
      <c r="DX38" s="135">
        <f t="shared" si="41"/>
        <v>0.73511647972389982</v>
      </c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  <c r="JG38" s="61"/>
      <c r="JH38" s="61"/>
    </row>
    <row r="39" spans="1:268" s="215" customFormat="1" ht="18" customHeight="1">
      <c r="A39" s="208" t="s">
        <v>204</v>
      </c>
      <c r="B39" s="216"/>
      <c r="C39" s="210">
        <v>1243</v>
      </c>
      <c r="D39" s="210">
        <v>797</v>
      </c>
      <c r="E39" s="210">
        <v>1003</v>
      </c>
      <c r="F39" s="210">
        <v>691</v>
      </c>
      <c r="G39" s="134">
        <v>1561</v>
      </c>
      <c r="H39" s="134">
        <v>984</v>
      </c>
      <c r="I39" s="210"/>
      <c r="J39" s="210"/>
      <c r="K39" s="210"/>
      <c r="L39" s="210"/>
      <c r="M39" s="134">
        <f t="shared" si="44"/>
        <v>0</v>
      </c>
      <c r="N39" s="134">
        <f t="shared" si="44"/>
        <v>0</v>
      </c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>
        <v>469</v>
      </c>
      <c r="AX39" s="210">
        <v>268</v>
      </c>
      <c r="AY39" s="210"/>
      <c r="AZ39" s="210"/>
      <c r="BA39" s="210">
        <v>1000</v>
      </c>
      <c r="BB39" s="210">
        <v>900</v>
      </c>
      <c r="BC39" s="212">
        <f t="shared" si="34"/>
        <v>-0.35938500960922481</v>
      </c>
      <c r="BD39" s="212">
        <f t="shared" si="35"/>
        <v>-8.536585365853655E-2</v>
      </c>
      <c r="BE39" s="210">
        <v>78</v>
      </c>
      <c r="BF39" s="210">
        <v>70</v>
      </c>
      <c r="BG39" s="210"/>
      <c r="BH39" s="210"/>
      <c r="BI39" s="210"/>
      <c r="BJ39" s="210"/>
      <c r="BK39" s="212"/>
      <c r="BL39" s="212"/>
      <c r="BM39" s="210"/>
      <c r="BN39" s="210"/>
      <c r="BO39" s="210"/>
      <c r="BP39" s="210"/>
      <c r="BQ39" s="212"/>
      <c r="BR39" s="212"/>
      <c r="BS39" s="210"/>
      <c r="BT39" s="210"/>
      <c r="BU39" s="210"/>
      <c r="BV39" s="210"/>
      <c r="BW39" s="212"/>
      <c r="BX39" s="212"/>
      <c r="BY39" s="210"/>
      <c r="BZ39" s="210"/>
      <c r="CA39" s="210"/>
      <c r="CB39" s="210"/>
      <c r="CC39" s="212"/>
      <c r="CD39" s="212"/>
      <c r="CE39" s="210"/>
      <c r="CF39" s="210"/>
      <c r="CG39" s="210"/>
      <c r="CH39" s="210"/>
      <c r="CI39" s="212">
        <f t="shared" si="12"/>
        <v>1</v>
      </c>
      <c r="CJ39" s="212">
        <f t="shared" si="13"/>
        <v>1</v>
      </c>
      <c r="CK39" s="210"/>
      <c r="CL39" s="210"/>
      <c r="CM39" s="210"/>
      <c r="CN39" s="210"/>
      <c r="CO39" s="212"/>
      <c r="CP39" s="212"/>
      <c r="CQ39" s="210"/>
      <c r="CR39" s="210"/>
      <c r="CS39" s="210"/>
      <c r="CT39" s="210"/>
      <c r="CU39" s="212"/>
      <c r="CV39" s="212"/>
      <c r="CW39" s="210"/>
      <c r="CX39" s="210"/>
      <c r="CY39" s="210"/>
      <c r="CZ39" s="210"/>
      <c r="DA39" s="212"/>
      <c r="DB39" s="212"/>
      <c r="DC39" s="210"/>
      <c r="DD39" s="210"/>
      <c r="DE39" s="210"/>
      <c r="DF39" s="210"/>
      <c r="DG39" s="212"/>
      <c r="DH39" s="212"/>
      <c r="DI39" s="210"/>
      <c r="DJ39" s="210"/>
      <c r="DK39" s="210">
        <v>319</v>
      </c>
      <c r="DL39" s="210">
        <v>250</v>
      </c>
      <c r="DM39" s="135">
        <f t="shared" si="67"/>
        <v>-0.3198294243070362</v>
      </c>
      <c r="DN39" s="135">
        <f t="shared" si="68"/>
        <v>-6.7164179104477584E-2</v>
      </c>
      <c r="DO39" s="210"/>
      <c r="DP39" s="210"/>
      <c r="DQ39" s="210"/>
      <c r="DR39" s="210"/>
      <c r="DS39" s="210">
        <v>1000</v>
      </c>
      <c r="DT39" s="210">
        <v>900</v>
      </c>
      <c r="DU39" s="135">
        <f t="shared" si="38"/>
        <v>0</v>
      </c>
      <c r="DV39" s="135">
        <f t="shared" si="39"/>
        <v>0</v>
      </c>
      <c r="DW39" s="135">
        <f t="shared" si="40"/>
        <v>-0.35938500960922481</v>
      </c>
      <c r="DX39" s="135">
        <f t="shared" si="41"/>
        <v>-8.536585365853655E-2</v>
      </c>
      <c r="DY39" s="213"/>
      <c r="DZ39" s="213"/>
      <c r="EA39" s="213"/>
      <c r="EB39" s="213"/>
      <c r="EC39" s="213"/>
      <c r="ED39" s="213"/>
      <c r="EE39" s="213"/>
      <c r="EF39" s="213"/>
      <c r="EG39" s="213"/>
      <c r="EH39" s="213"/>
      <c r="EI39" s="213"/>
      <c r="EJ39" s="213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4"/>
      <c r="EV39" s="214"/>
      <c r="EW39" s="214"/>
      <c r="EX39" s="214"/>
      <c r="EY39" s="214"/>
      <c r="EZ39" s="214"/>
      <c r="FA39" s="214"/>
      <c r="FB39" s="214"/>
      <c r="FC39" s="214"/>
      <c r="FD39" s="214"/>
      <c r="FE39" s="214"/>
      <c r="FF39" s="214"/>
      <c r="FG39" s="214"/>
      <c r="FH39" s="214"/>
      <c r="FI39" s="214"/>
      <c r="FJ39" s="214"/>
      <c r="FK39" s="214"/>
      <c r="FL39" s="214"/>
      <c r="FM39" s="214"/>
      <c r="FN39" s="214"/>
      <c r="FO39" s="214"/>
      <c r="FP39" s="214"/>
      <c r="FQ39" s="214"/>
      <c r="FR39" s="214"/>
      <c r="FS39" s="214"/>
      <c r="FT39" s="214"/>
      <c r="FU39" s="214"/>
      <c r="FV39" s="214"/>
      <c r="FW39" s="214"/>
      <c r="FX39" s="214"/>
      <c r="FY39" s="214"/>
      <c r="FZ39" s="214"/>
      <c r="GA39" s="214"/>
      <c r="GB39" s="214"/>
      <c r="GC39" s="214"/>
      <c r="GD39" s="214"/>
      <c r="GE39" s="214"/>
      <c r="GF39" s="214"/>
      <c r="GG39" s="214"/>
      <c r="GH39" s="214"/>
      <c r="GI39" s="214"/>
      <c r="GJ39" s="214"/>
      <c r="GK39" s="214"/>
      <c r="GL39" s="214"/>
      <c r="GM39" s="214"/>
      <c r="GN39" s="214"/>
      <c r="GO39" s="214"/>
      <c r="GP39" s="214"/>
      <c r="GQ39" s="214"/>
      <c r="GR39" s="214"/>
      <c r="GS39" s="214"/>
      <c r="GT39" s="214"/>
      <c r="GU39" s="214"/>
      <c r="GV39" s="214"/>
      <c r="GW39" s="214"/>
      <c r="GX39" s="214"/>
      <c r="GY39" s="214"/>
      <c r="GZ39" s="214"/>
      <c r="HA39" s="214"/>
      <c r="HB39" s="214"/>
      <c r="HC39" s="214"/>
      <c r="HD39" s="214"/>
      <c r="HE39" s="214"/>
      <c r="HF39" s="214"/>
      <c r="HG39" s="214"/>
      <c r="HH39" s="214"/>
      <c r="HI39" s="214"/>
      <c r="HJ39" s="214"/>
      <c r="HK39" s="214"/>
      <c r="HL39" s="214"/>
      <c r="HM39" s="214"/>
      <c r="HN39" s="214"/>
      <c r="HO39" s="214"/>
      <c r="HP39" s="214"/>
      <c r="HQ39" s="214"/>
      <c r="HR39" s="214"/>
      <c r="HS39" s="214"/>
      <c r="HT39" s="214"/>
      <c r="HU39" s="214"/>
      <c r="HV39" s="214"/>
      <c r="HW39" s="214"/>
      <c r="HX39" s="214"/>
      <c r="HY39" s="214"/>
      <c r="HZ39" s="214"/>
      <c r="IA39" s="214"/>
      <c r="IB39" s="214"/>
      <c r="IC39" s="214"/>
      <c r="ID39" s="214"/>
      <c r="IE39" s="214"/>
      <c r="IF39" s="214"/>
      <c r="IG39" s="214"/>
      <c r="IH39" s="214"/>
      <c r="II39" s="214"/>
      <c r="IJ39" s="214"/>
      <c r="IK39" s="214"/>
      <c r="IL39" s="214"/>
      <c r="IM39" s="214"/>
      <c r="IN39" s="214"/>
      <c r="IO39" s="214"/>
      <c r="IP39" s="214"/>
      <c r="IQ39" s="214"/>
      <c r="IR39" s="214"/>
      <c r="IS39" s="214"/>
      <c r="IT39" s="214"/>
      <c r="IU39" s="214"/>
      <c r="IV39" s="214"/>
      <c r="IW39" s="214"/>
      <c r="IX39" s="214"/>
      <c r="IY39" s="214"/>
      <c r="IZ39" s="214"/>
      <c r="JA39" s="214"/>
      <c r="JB39" s="214"/>
      <c r="JC39" s="214"/>
      <c r="JD39" s="214"/>
      <c r="JE39" s="214"/>
      <c r="JF39" s="214"/>
      <c r="JG39" s="214"/>
      <c r="JH39" s="214"/>
    </row>
    <row r="40" spans="1:268" s="215" customFormat="1" ht="18" customHeight="1">
      <c r="A40" s="208" t="s">
        <v>205</v>
      </c>
      <c r="B40" s="216"/>
      <c r="C40" s="210">
        <v>140</v>
      </c>
      <c r="D40" s="210">
        <v>140</v>
      </c>
      <c r="E40" s="210">
        <v>1158</v>
      </c>
      <c r="F40" s="210">
        <v>1158</v>
      </c>
      <c r="G40" s="134">
        <v>2191</v>
      </c>
      <c r="H40" s="134">
        <v>175</v>
      </c>
      <c r="I40" s="210"/>
      <c r="J40" s="210"/>
      <c r="K40" s="210"/>
      <c r="L40" s="210"/>
      <c r="M40" s="134">
        <f t="shared" si="44"/>
        <v>0</v>
      </c>
      <c r="N40" s="134">
        <f t="shared" si="44"/>
        <v>0</v>
      </c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>
        <v>0</v>
      </c>
      <c r="AX40" s="210">
        <v>0</v>
      </c>
      <c r="AY40" s="210"/>
      <c r="AZ40" s="210"/>
      <c r="BA40" s="210">
        <v>2243</v>
      </c>
      <c r="BB40" s="210">
        <v>1111</v>
      </c>
      <c r="BC40" s="212">
        <f t="shared" si="34"/>
        <v>2.373345504335922E-2</v>
      </c>
      <c r="BD40" s="212">
        <f t="shared" si="35"/>
        <v>5.3485714285714288</v>
      </c>
      <c r="BE40" s="210"/>
      <c r="BF40" s="210"/>
      <c r="BG40" s="210"/>
      <c r="BH40" s="210"/>
      <c r="BI40" s="210"/>
      <c r="BJ40" s="210"/>
      <c r="BK40" s="212"/>
      <c r="BL40" s="212"/>
      <c r="BM40" s="210"/>
      <c r="BN40" s="210"/>
      <c r="BO40" s="210"/>
      <c r="BP40" s="210"/>
      <c r="BQ40" s="212"/>
      <c r="BR40" s="212"/>
      <c r="BS40" s="210"/>
      <c r="BT40" s="210"/>
      <c r="BU40" s="210"/>
      <c r="BV40" s="210"/>
      <c r="BW40" s="212"/>
      <c r="BX40" s="212"/>
      <c r="BY40" s="210"/>
      <c r="BZ40" s="210"/>
      <c r="CA40" s="210"/>
      <c r="CB40" s="210"/>
      <c r="CC40" s="212"/>
      <c r="CD40" s="212"/>
      <c r="CE40" s="210"/>
      <c r="CF40" s="210"/>
      <c r="CG40" s="210"/>
      <c r="CH40" s="210"/>
      <c r="CI40" s="212">
        <f t="shared" si="12"/>
        <v>1</v>
      </c>
      <c r="CJ40" s="212">
        <f t="shared" si="13"/>
        <v>1</v>
      </c>
      <c r="CK40" s="210"/>
      <c r="CL40" s="210"/>
      <c r="CM40" s="210"/>
      <c r="CN40" s="210"/>
      <c r="CO40" s="212"/>
      <c r="CP40" s="212"/>
      <c r="CQ40" s="210"/>
      <c r="CR40" s="210"/>
      <c r="CS40" s="210"/>
      <c r="CT40" s="210"/>
      <c r="CU40" s="212"/>
      <c r="CV40" s="212"/>
      <c r="CW40" s="210"/>
      <c r="CX40" s="210"/>
      <c r="CY40" s="210"/>
      <c r="CZ40" s="210"/>
      <c r="DA40" s="212"/>
      <c r="DB40" s="212"/>
      <c r="DC40" s="210"/>
      <c r="DD40" s="210"/>
      <c r="DE40" s="210"/>
      <c r="DF40" s="210"/>
      <c r="DG40" s="212"/>
      <c r="DH40" s="212"/>
      <c r="DI40" s="210"/>
      <c r="DJ40" s="210"/>
      <c r="DK40" s="210">
        <f t="shared" ref="DK40:DL40" si="69">DK38-DK39</f>
        <v>12</v>
      </c>
      <c r="DL40" s="210">
        <f t="shared" si="69"/>
        <v>0</v>
      </c>
      <c r="DM40" s="135">
        <f t="shared" si="67"/>
        <v>1</v>
      </c>
      <c r="DN40" s="135">
        <f t="shared" si="68"/>
        <v>1</v>
      </c>
      <c r="DO40" s="210"/>
      <c r="DP40" s="210"/>
      <c r="DQ40" s="210"/>
      <c r="DR40" s="210"/>
      <c r="DS40" s="210">
        <v>2243</v>
      </c>
      <c r="DT40" s="210">
        <v>1111</v>
      </c>
      <c r="DU40" s="135">
        <f t="shared" si="38"/>
        <v>0</v>
      </c>
      <c r="DV40" s="135">
        <f t="shared" si="39"/>
        <v>0</v>
      </c>
      <c r="DW40" s="135">
        <f t="shared" si="40"/>
        <v>2.373345504335922E-2</v>
      </c>
      <c r="DX40" s="135">
        <f t="shared" si="41"/>
        <v>5.3485714285714288</v>
      </c>
      <c r="DY40" s="213"/>
      <c r="DZ40" s="213"/>
      <c r="EA40" s="213"/>
      <c r="EB40" s="213"/>
      <c r="EC40" s="213"/>
      <c r="ED40" s="213"/>
      <c r="EE40" s="213"/>
      <c r="EF40" s="213"/>
      <c r="EG40" s="213"/>
      <c r="EH40" s="213"/>
      <c r="EI40" s="213"/>
      <c r="EJ40" s="213"/>
      <c r="EK40" s="214"/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  <c r="FF40" s="214"/>
      <c r="FG40" s="214"/>
      <c r="FH40" s="214"/>
      <c r="FI40" s="214"/>
      <c r="FJ40" s="214"/>
      <c r="FK40" s="214"/>
      <c r="FL40" s="214"/>
      <c r="FM40" s="214"/>
      <c r="FN40" s="214"/>
      <c r="FO40" s="214"/>
      <c r="FP40" s="214"/>
      <c r="FQ40" s="214"/>
      <c r="FR40" s="214"/>
      <c r="FS40" s="214"/>
      <c r="FT40" s="214"/>
      <c r="FU40" s="214"/>
      <c r="FV40" s="214"/>
      <c r="FW40" s="214"/>
      <c r="FX40" s="214"/>
      <c r="FY40" s="214"/>
      <c r="FZ40" s="214"/>
      <c r="GA40" s="214"/>
      <c r="GB40" s="214"/>
      <c r="GC40" s="214"/>
      <c r="GD40" s="214"/>
      <c r="GE40" s="214"/>
      <c r="GF40" s="214"/>
      <c r="GG40" s="214"/>
      <c r="GH40" s="214"/>
      <c r="GI40" s="214"/>
      <c r="GJ40" s="214"/>
      <c r="GK40" s="214"/>
      <c r="GL40" s="214"/>
      <c r="GM40" s="214"/>
      <c r="GN40" s="214"/>
      <c r="GO40" s="214"/>
      <c r="GP40" s="214"/>
      <c r="GQ40" s="214"/>
      <c r="GR40" s="214"/>
      <c r="GS40" s="214"/>
      <c r="GT40" s="214"/>
      <c r="GU40" s="214"/>
      <c r="GV40" s="214"/>
      <c r="GW40" s="214"/>
      <c r="GX40" s="214"/>
      <c r="GY40" s="214"/>
      <c r="GZ40" s="214"/>
      <c r="HA40" s="214"/>
      <c r="HB40" s="214"/>
      <c r="HC40" s="214"/>
      <c r="HD40" s="214"/>
      <c r="HE40" s="214"/>
      <c r="HF40" s="214"/>
      <c r="HG40" s="214"/>
      <c r="HH40" s="214"/>
      <c r="HI40" s="214"/>
      <c r="HJ40" s="214"/>
      <c r="HK40" s="214"/>
      <c r="HL40" s="214"/>
      <c r="HM40" s="214"/>
      <c r="HN40" s="214"/>
      <c r="HO40" s="214"/>
      <c r="HP40" s="214"/>
      <c r="HQ40" s="214"/>
      <c r="HR40" s="214"/>
      <c r="HS40" s="214"/>
      <c r="HT40" s="214"/>
      <c r="HU40" s="214"/>
      <c r="HV40" s="214"/>
      <c r="HW40" s="214"/>
      <c r="HX40" s="214"/>
      <c r="HY40" s="214"/>
      <c r="HZ40" s="214"/>
      <c r="IA40" s="214"/>
      <c r="IB40" s="214"/>
      <c r="IC40" s="214"/>
      <c r="ID40" s="214"/>
      <c r="IE40" s="214"/>
      <c r="IF40" s="214"/>
      <c r="IG40" s="214"/>
      <c r="IH40" s="214"/>
      <c r="II40" s="214"/>
      <c r="IJ40" s="214"/>
      <c r="IK40" s="214"/>
      <c r="IL40" s="214"/>
      <c r="IM40" s="214"/>
      <c r="IN40" s="214"/>
      <c r="IO40" s="214"/>
      <c r="IP40" s="214"/>
      <c r="IQ40" s="214"/>
      <c r="IR40" s="214"/>
      <c r="IS40" s="214"/>
      <c r="IT40" s="214"/>
      <c r="IU40" s="214"/>
      <c r="IV40" s="214"/>
      <c r="IW40" s="214"/>
      <c r="IX40" s="214"/>
      <c r="IY40" s="214"/>
      <c r="IZ40" s="214"/>
      <c r="JA40" s="214"/>
      <c r="JB40" s="214"/>
      <c r="JC40" s="214"/>
      <c r="JD40" s="214"/>
      <c r="JE40" s="214"/>
      <c r="JF40" s="214"/>
      <c r="JG40" s="214"/>
      <c r="JH40" s="214"/>
    </row>
    <row r="41" spans="1:268" s="62" customFormat="1" ht="18" customHeight="1">
      <c r="A41" s="301" t="s">
        <v>210</v>
      </c>
      <c r="B41" s="258"/>
      <c r="C41" s="134">
        <v>4261</v>
      </c>
      <c r="D41" s="134">
        <v>4197</v>
      </c>
      <c r="E41" s="134">
        <v>3422</v>
      </c>
      <c r="F41" s="134">
        <v>3112</v>
      </c>
      <c r="G41" s="134">
        <v>1437</v>
      </c>
      <c r="H41" s="134">
        <v>1416</v>
      </c>
      <c r="I41" s="134"/>
      <c r="J41" s="134"/>
      <c r="K41" s="134"/>
      <c r="L41" s="134"/>
      <c r="M41" s="134">
        <f t="shared" si="44"/>
        <v>0</v>
      </c>
      <c r="N41" s="134">
        <f t="shared" si="44"/>
        <v>0</v>
      </c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>
        <v>865</v>
      </c>
      <c r="AX41" s="134">
        <v>846</v>
      </c>
      <c r="AY41" s="134"/>
      <c r="AZ41" s="134"/>
      <c r="BA41" s="134">
        <v>1674</v>
      </c>
      <c r="BB41" s="134">
        <v>1674</v>
      </c>
      <c r="BC41" s="135">
        <f t="shared" ref="BC41:BC54" si="70">IF(G41=0,1,BA41/G41-1)</f>
        <v>0.16492693110647183</v>
      </c>
      <c r="BD41" s="135">
        <f t="shared" ref="BD41:BD54" si="71">IF(H41=0,1,BB41/H41-1)</f>
        <v>0.18220338983050843</v>
      </c>
      <c r="BE41" s="134">
        <v>76</v>
      </c>
      <c r="BF41" s="134">
        <v>75</v>
      </c>
      <c r="BG41" s="134">
        <f>'бюджет округа (района)'!AD25+'бюджеты поселений'!AD25</f>
        <v>0</v>
      </c>
      <c r="BH41" s="134">
        <f>'бюджет округа (района)'!AD25</f>
        <v>0</v>
      </c>
      <c r="BI41" s="134">
        <f t="shared" si="45"/>
        <v>76</v>
      </c>
      <c r="BJ41" s="134">
        <f t="shared" si="60"/>
        <v>75</v>
      </c>
      <c r="BK41" s="135">
        <f t="shared" si="4"/>
        <v>1</v>
      </c>
      <c r="BL41" s="135">
        <f t="shared" si="5"/>
        <v>1</v>
      </c>
      <c r="BM41" s="134">
        <f>'бюджет округа (района)'!AG25+'бюджеты поселений'!AG25</f>
        <v>0</v>
      </c>
      <c r="BN41" s="134">
        <f>'бюджет округа (района)'!AG25</f>
        <v>0</v>
      </c>
      <c r="BO41" s="134">
        <f t="shared" si="47"/>
        <v>76</v>
      </c>
      <c r="BP41" s="134">
        <f t="shared" si="61"/>
        <v>75</v>
      </c>
      <c r="BQ41" s="135">
        <f t="shared" si="6"/>
        <v>1</v>
      </c>
      <c r="BR41" s="135">
        <f t="shared" si="7"/>
        <v>1</v>
      </c>
      <c r="BS41" s="134">
        <f>'бюджет округа (района)'!AJ25+'бюджеты поселений'!AJ25</f>
        <v>0</v>
      </c>
      <c r="BT41" s="134">
        <f>'бюджет округа (района)'!AJ25</f>
        <v>0</v>
      </c>
      <c r="BU41" s="134">
        <f t="shared" si="49"/>
        <v>76</v>
      </c>
      <c r="BV41" s="134">
        <f t="shared" si="62"/>
        <v>75</v>
      </c>
      <c r="BW41" s="135">
        <f t="shared" si="8"/>
        <v>1</v>
      </c>
      <c r="BX41" s="135">
        <f t="shared" si="9"/>
        <v>1</v>
      </c>
      <c r="BY41" s="134">
        <f>'бюджет округа (района)'!AM25+'бюджеты поселений'!AM25</f>
        <v>0</v>
      </c>
      <c r="BZ41" s="134">
        <f>'бюджет округа (района)'!AM25</f>
        <v>0</v>
      </c>
      <c r="CA41" s="134">
        <f t="shared" si="51"/>
        <v>76</v>
      </c>
      <c r="CB41" s="134">
        <f t="shared" si="63"/>
        <v>75</v>
      </c>
      <c r="CC41" s="135">
        <f t="shared" si="10"/>
        <v>1</v>
      </c>
      <c r="CD41" s="135">
        <f t="shared" si="11"/>
        <v>1</v>
      </c>
      <c r="CE41" s="134">
        <f>'бюджет округа (района)'!AP25+'бюджеты поселений'!AP25</f>
        <v>0</v>
      </c>
      <c r="CF41" s="134">
        <f>'бюджет округа (района)'!AP25</f>
        <v>0</v>
      </c>
      <c r="CG41" s="134"/>
      <c r="CH41" s="134"/>
      <c r="CI41" s="135">
        <f t="shared" si="12"/>
        <v>1</v>
      </c>
      <c r="CJ41" s="135">
        <f t="shared" si="13"/>
        <v>1</v>
      </c>
      <c r="CK41" s="134">
        <f>'бюджет округа (района)'!AS25+'бюджеты поселений'!AS25</f>
        <v>0</v>
      </c>
      <c r="CL41" s="134">
        <f>'бюджет округа (района)'!AS25</f>
        <v>0</v>
      </c>
      <c r="CM41" s="134">
        <f t="shared" si="53"/>
        <v>0</v>
      </c>
      <c r="CN41" s="134">
        <f t="shared" si="64"/>
        <v>0</v>
      </c>
      <c r="CO41" s="135">
        <f t="shared" si="14"/>
        <v>1</v>
      </c>
      <c r="CP41" s="135">
        <f t="shared" si="15"/>
        <v>1</v>
      </c>
      <c r="CQ41" s="134">
        <f>'бюджет округа (района)'!AV25+'бюджеты поселений'!AV25</f>
        <v>0</v>
      </c>
      <c r="CR41" s="134">
        <f>'бюджет округа (района)'!AV25</f>
        <v>0</v>
      </c>
      <c r="CS41" s="134"/>
      <c r="CT41" s="134"/>
      <c r="CU41" s="135">
        <f t="shared" si="16"/>
        <v>1</v>
      </c>
      <c r="CV41" s="135">
        <f t="shared" si="17"/>
        <v>1</v>
      </c>
      <c r="CW41" s="134">
        <f>'бюджет округа (района)'!AY25+'бюджеты поселений'!AY25</f>
        <v>0</v>
      </c>
      <c r="CX41" s="134">
        <f>'бюджет округа (района)'!AY25</f>
        <v>0</v>
      </c>
      <c r="CY41" s="134">
        <f t="shared" si="55"/>
        <v>0</v>
      </c>
      <c r="CZ41" s="134">
        <f t="shared" si="65"/>
        <v>0</v>
      </c>
      <c r="DA41" s="135">
        <f t="shared" si="18"/>
        <v>1</v>
      </c>
      <c r="DB41" s="135">
        <f t="shared" si="19"/>
        <v>1</v>
      </c>
      <c r="DC41" s="134">
        <f>'бюджет округа (района)'!BB25+'бюджеты поселений'!BB25</f>
        <v>0</v>
      </c>
      <c r="DD41" s="134">
        <f>'бюджет округа (района)'!BB25</f>
        <v>0</v>
      </c>
      <c r="DE41" s="134">
        <f t="shared" si="57"/>
        <v>0</v>
      </c>
      <c r="DF41" s="134">
        <f t="shared" si="66"/>
        <v>0</v>
      </c>
      <c r="DG41" s="135">
        <f t="shared" si="20"/>
        <v>1</v>
      </c>
      <c r="DH41" s="135">
        <f t="shared" si="21"/>
        <v>1</v>
      </c>
      <c r="DI41" s="134">
        <f>'бюджет округа (района)'!BE25+'бюджеты поселений'!BE25</f>
        <v>0</v>
      </c>
      <c r="DJ41" s="134">
        <f>'бюджет округа (района)'!BE25</f>
        <v>0</v>
      </c>
      <c r="DK41" s="134">
        <v>256</v>
      </c>
      <c r="DL41" s="134">
        <v>256</v>
      </c>
      <c r="DM41" s="135">
        <f t="shared" si="67"/>
        <v>-0.7040462427745664</v>
      </c>
      <c r="DN41" s="135">
        <f t="shared" si="68"/>
        <v>-0.69739952718676124</v>
      </c>
      <c r="DO41" s="134">
        <f>'бюджет округа (района)'!BH25+'бюджеты поселений'!BH25</f>
        <v>0</v>
      </c>
      <c r="DP41" s="134">
        <f>'бюджет округа (района)'!BH25</f>
        <v>0</v>
      </c>
      <c r="DQ41" s="134">
        <f>'бюджет округа (района)'!BI25+'бюджеты поселений'!BI25</f>
        <v>0</v>
      </c>
      <c r="DR41" s="134">
        <f>'бюджет округа (района)'!BI25</f>
        <v>0</v>
      </c>
      <c r="DS41" s="134">
        <v>1674</v>
      </c>
      <c r="DT41" s="134">
        <v>1674</v>
      </c>
      <c r="DU41" s="135">
        <f t="shared" si="38"/>
        <v>0</v>
      </c>
      <c r="DV41" s="135">
        <f t="shared" si="39"/>
        <v>0</v>
      </c>
      <c r="DW41" s="135">
        <f t="shared" si="40"/>
        <v>0.16492693110647183</v>
      </c>
      <c r="DX41" s="135">
        <f t="shared" si="41"/>
        <v>0.18220338983050843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215" customFormat="1" ht="33.75" customHeight="1">
      <c r="A42" s="208" t="s">
        <v>211</v>
      </c>
      <c r="B42" s="216"/>
      <c r="C42" s="210">
        <v>0</v>
      </c>
      <c r="D42" s="210">
        <v>0</v>
      </c>
      <c r="E42" s="210">
        <v>1152</v>
      </c>
      <c r="F42" s="210">
        <v>1152</v>
      </c>
      <c r="G42" s="134">
        <v>479</v>
      </c>
      <c r="H42" s="134">
        <v>479</v>
      </c>
      <c r="I42" s="210"/>
      <c r="J42" s="210"/>
      <c r="K42" s="210"/>
      <c r="L42" s="210"/>
      <c r="M42" s="134">
        <f t="shared" si="44"/>
        <v>0</v>
      </c>
      <c r="N42" s="134">
        <f t="shared" si="44"/>
        <v>0</v>
      </c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>
        <v>368</v>
      </c>
      <c r="AX42" s="210">
        <v>368</v>
      </c>
      <c r="AY42" s="210"/>
      <c r="AZ42" s="210"/>
      <c r="BA42" s="210">
        <v>585</v>
      </c>
      <c r="BB42" s="210">
        <v>585</v>
      </c>
      <c r="BC42" s="212">
        <f t="shared" si="70"/>
        <v>0.22129436325678498</v>
      </c>
      <c r="BD42" s="212">
        <f t="shared" si="71"/>
        <v>0.22129436325678498</v>
      </c>
      <c r="BE42" s="210">
        <v>2</v>
      </c>
      <c r="BF42" s="210">
        <v>2</v>
      </c>
      <c r="BG42" s="210"/>
      <c r="BH42" s="210"/>
      <c r="BI42" s="210"/>
      <c r="BJ42" s="210"/>
      <c r="BK42" s="212"/>
      <c r="BL42" s="212"/>
      <c r="BM42" s="210"/>
      <c r="BN42" s="210"/>
      <c r="BO42" s="210"/>
      <c r="BP42" s="210"/>
      <c r="BQ42" s="212"/>
      <c r="BR42" s="212"/>
      <c r="BS42" s="210"/>
      <c r="BT42" s="210"/>
      <c r="BU42" s="210"/>
      <c r="BV42" s="210"/>
      <c r="BW42" s="212"/>
      <c r="BX42" s="212"/>
      <c r="BY42" s="210"/>
      <c r="BZ42" s="210"/>
      <c r="CA42" s="210"/>
      <c r="CB42" s="210"/>
      <c r="CC42" s="212"/>
      <c r="CD42" s="212"/>
      <c r="CE42" s="210"/>
      <c r="CF42" s="210"/>
      <c r="CG42" s="210"/>
      <c r="CH42" s="210"/>
      <c r="CI42" s="212">
        <f t="shared" si="12"/>
        <v>1</v>
      </c>
      <c r="CJ42" s="212">
        <f t="shared" si="13"/>
        <v>1</v>
      </c>
      <c r="CK42" s="210"/>
      <c r="CL42" s="210"/>
      <c r="CM42" s="210"/>
      <c r="CN42" s="210"/>
      <c r="CO42" s="212"/>
      <c r="CP42" s="212"/>
      <c r="CQ42" s="210"/>
      <c r="CR42" s="210"/>
      <c r="CS42" s="210"/>
      <c r="CT42" s="210"/>
      <c r="CU42" s="212"/>
      <c r="CV42" s="212"/>
      <c r="CW42" s="210"/>
      <c r="CX42" s="210"/>
      <c r="CY42" s="210"/>
      <c r="CZ42" s="210"/>
      <c r="DA42" s="212"/>
      <c r="DB42" s="212"/>
      <c r="DC42" s="210"/>
      <c r="DD42" s="210"/>
      <c r="DE42" s="210"/>
      <c r="DF42" s="210"/>
      <c r="DG42" s="212"/>
      <c r="DH42" s="212"/>
      <c r="DI42" s="210"/>
      <c r="DJ42" s="210"/>
      <c r="DK42" s="210">
        <v>31</v>
      </c>
      <c r="DL42" s="210">
        <v>31</v>
      </c>
      <c r="DM42" s="135">
        <f t="shared" si="67"/>
        <v>-0.91576086956521741</v>
      </c>
      <c r="DN42" s="135">
        <f t="shared" si="68"/>
        <v>-0.91576086956521741</v>
      </c>
      <c r="DO42" s="210"/>
      <c r="DP42" s="210"/>
      <c r="DQ42" s="210"/>
      <c r="DR42" s="210"/>
      <c r="DS42" s="210">
        <v>585</v>
      </c>
      <c r="DT42" s="210">
        <v>585</v>
      </c>
      <c r="DU42" s="135">
        <f t="shared" si="38"/>
        <v>0</v>
      </c>
      <c r="DV42" s="135">
        <f t="shared" si="39"/>
        <v>0</v>
      </c>
      <c r="DW42" s="135">
        <f t="shared" si="40"/>
        <v>0.22129436325678498</v>
      </c>
      <c r="DX42" s="135">
        <f t="shared" si="41"/>
        <v>0.22129436325678498</v>
      </c>
      <c r="DY42" s="213"/>
      <c r="DZ42" s="213"/>
      <c r="EA42" s="213"/>
      <c r="EB42" s="213"/>
      <c r="EC42" s="213"/>
      <c r="ED42" s="213"/>
      <c r="EE42" s="213"/>
      <c r="EF42" s="213"/>
      <c r="EG42" s="213"/>
      <c r="EH42" s="213"/>
      <c r="EI42" s="213"/>
      <c r="EJ42" s="213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  <c r="FF42" s="214"/>
      <c r="FG42" s="214"/>
      <c r="FH42" s="214"/>
      <c r="FI42" s="214"/>
      <c r="FJ42" s="214"/>
      <c r="FK42" s="214"/>
      <c r="FL42" s="214"/>
      <c r="FM42" s="214"/>
      <c r="FN42" s="214"/>
      <c r="FO42" s="214"/>
      <c r="FP42" s="214"/>
      <c r="FQ42" s="214"/>
      <c r="FR42" s="214"/>
      <c r="FS42" s="214"/>
      <c r="FT42" s="214"/>
      <c r="FU42" s="214"/>
      <c r="FV42" s="214"/>
      <c r="FW42" s="214"/>
      <c r="FX42" s="214"/>
      <c r="FY42" s="214"/>
      <c r="FZ42" s="214"/>
      <c r="GA42" s="214"/>
      <c r="GB42" s="214"/>
      <c r="GC42" s="214"/>
      <c r="GD42" s="214"/>
      <c r="GE42" s="214"/>
      <c r="GF42" s="214"/>
      <c r="GG42" s="214"/>
      <c r="GH42" s="214"/>
      <c r="GI42" s="214"/>
      <c r="GJ42" s="214"/>
      <c r="GK42" s="214"/>
      <c r="GL42" s="214"/>
      <c r="GM42" s="214"/>
      <c r="GN42" s="214"/>
      <c r="GO42" s="214"/>
      <c r="GP42" s="214"/>
      <c r="GQ42" s="214"/>
      <c r="GR42" s="214"/>
      <c r="GS42" s="214"/>
      <c r="GT42" s="214"/>
      <c r="GU42" s="214"/>
      <c r="GV42" s="214"/>
      <c r="GW42" s="214"/>
      <c r="GX42" s="214"/>
      <c r="GY42" s="214"/>
      <c r="GZ42" s="214"/>
      <c r="HA42" s="214"/>
      <c r="HB42" s="214"/>
      <c r="HC42" s="214"/>
      <c r="HD42" s="214"/>
      <c r="HE42" s="214"/>
      <c r="HF42" s="214"/>
      <c r="HG42" s="214"/>
      <c r="HH42" s="214"/>
      <c r="HI42" s="214"/>
      <c r="HJ42" s="214"/>
      <c r="HK42" s="214"/>
      <c r="HL42" s="214"/>
      <c r="HM42" s="214"/>
      <c r="HN42" s="214"/>
      <c r="HO42" s="214"/>
      <c r="HP42" s="214"/>
      <c r="HQ42" s="214"/>
      <c r="HR42" s="214"/>
      <c r="HS42" s="214"/>
      <c r="HT42" s="214"/>
      <c r="HU42" s="214"/>
      <c r="HV42" s="214"/>
      <c r="HW42" s="214"/>
      <c r="HX42" s="214"/>
      <c r="HY42" s="214"/>
      <c r="HZ42" s="214"/>
      <c r="IA42" s="214"/>
      <c r="IB42" s="214"/>
      <c r="IC42" s="214"/>
      <c r="ID42" s="214"/>
      <c r="IE42" s="214"/>
      <c r="IF42" s="214"/>
      <c r="IG42" s="214"/>
      <c r="IH42" s="214"/>
      <c r="II42" s="214"/>
      <c r="IJ42" s="214"/>
      <c r="IK42" s="214"/>
      <c r="IL42" s="214"/>
      <c r="IM42" s="214"/>
      <c r="IN42" s="214"/>
      <c r="IO42" s="214"/>
      <c r="IP42" s="214"/>
      <c r="IQ42" s="214"/>
      <c r="IR42" s="214"/>
      <c r="IS42" s="214"/>
      <c r="IT42" s="214"/>
      <c r="IU42" s="214"/>
      <c r="IV42" s="214"/>
      <c r="IW42" s="214"/>
      <c r="IX42" s="214"/>
      <c r="IY42" s="214"/>
      <c r="IZ42" s="214"/>
      <c r="JA42" s="214"/>
      <c r="JB42" s="214"/>
      <c r="JC42" s="214"/>
      <c r="JD42" s="214"/>
      <c r="JE42" s="214"/>
      <c r="JF42" s="214"/>
      <c r="JG42" s="214"/>
      <c r="JH42" s="214"/>
    </row>
    <row r="43" spans="1:268" s="62" customFormat="1" ht="18" customHeight="1">
      <c r="A43" s="301" t="s">
        <v>43</v>
      </c>
      <c r="B43" s="258"/>
      <c r="C43" s="134">
        <v>191</v>
      </c>
      <c r="D43" s="134">
        <v>188</v>
      </c>
      <c r="E43" s="134">
        <v>118</v>
      </c>
      <c r="F43" s="134">
        <v>120</v>
      </c>
      <c r="G43" s="134">
        <v>422</v>
      </c>
      <c r="H43" s="134">
        <v>427</v>
      </c>
      <c r="I43" s="134"/>
      <c r="J43" s="134"/>
      <c r="K43" s="134"/>
      <c r="L43" s="134"/>
      <c r="M43" s="134">
        <f t="shared" si="44"/>
        <v>0</v>
      </c>
      <c r="N43" s="134">
        <f t="shared" si="44"/>
        <v>0</v>
      </c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>
        <v>93</v>
      </c>
      <c r="AX43" s="134">
        <v>77</v>
      </c>
      <c r="AY43" s="134"/>
      <c r="AZ43" s="134"/>
      <c r="BA43" s="134">
        <v>380</v>
      </c>
      <c r="BB43" s="134">
        <v>380</v>
      </c>
      <c r="BC43" s="135">
        <f t="shared" si="70"/>
        <v>-9.9526066350710929E-2</v>
      </c>
      <c r="BD43" s="135">
        <f t="shared" si="71"/>
        <v>-0.11007025761124123</v>
      </c>
      <c r="BE43" s="134">
        <v>105</v>
      </c>
      <c r="BF43" s="134">
        <v>105</v>
      </c>
      <c r="BG43" s="134">
        <f>'бюджет округа (района)'!AD26+'бюджеты поселений'!AD26</f>
        <v>0</v>
      </c>
      <c r="BH43" s="134">
        <f>'бюджет округа (района)'!AD26</f>
        <v>0</v>
      </c>
      <c r="BI43" s="134">
        <f t="shared" si="45"/>
        <v>105</v>
      </c>
      <c r="BJ43" s="134">
        <f t="shared" si="60"/>
        <v>105</v>
      </c>
      <c r="BK43" s="135">
        <f t="shared" si="4"/>
        <v>1</v>
      </c>
      <c r="BL43" s="135">
        <f t="shared" si="5"/>
        <v>1</v>
      </c>
      <c r="BM43" s="134">
        <f>'бюджет округа (района)'!AG26+'бюджеты поселений'!AG26</f>
        <v>0</v>
      </c>
      <c r="BN43" s="134">
        <f>'бюджет округа (района)'!AG26</f>
        <v>0</v>
      </c>
      <c r="BO43" s="134">
        <f t="shared" si="47"/>
        <v>105</v>
      </c>
      <c r="BP43" s="134">
        <f t="shared" si="61"/>
        <v>105</v>
      </c>
      <c r="BQ43" s="135">
        <f t="shared" si="6"/>
        <v>1</v>
      </c>
      <c r="BR43" s="135">
        <f t="shared" si="7"/>
        <v>1</v>
      </c>
      <c r="BS43" s="134">
        <f>'бюджет округа (района)'!AJ26+'бюджеты поселений'!AJ26</f>
        <v>0</v>
      </c>
      <c r="BT43" s="134">
        <f>'бюджет округа (района)'!AJ26</f>
        <v>0</v>
      </c>
      <c r="BU43" s="134">
        <f t="shared" si="49"/>
        <v>105</v>
      </c>
      <c r="BV43" s="134">
        <f t="shared" si="62"/>
        <v>105</v>
      </c>
      <c r="BW43" s="135">
        <f t="shared" si="8"/>
        <v>1</v>
      </c>
      <c r="BX43" s="135">
        <f t="shared" si="9"/>
        <v>1</v>
      </c>
      <c r="BY43" s="134">
        <f>'бюджет округа (района)'!AM26+'бюджеты поселений'!AM26</f>
        <v>0</v>
      </c>
      <c r="BZ43" s="134">
        <f>'бюджет округа (района)'!AM26</f>
        <v>0</v>
      </c>
      <c r="CA43" s="134">
        <f t="shared" si="51"/>
        <v>105</v>
      </c>
      <c r="CB43" s="134">
        <f t="shared" si="63"/>
        <v>105</v>
      </c>
      <c r="CC43" s="135">
        <f t="shared" si="10"/>
        <v>1</v>
      </c>
      <c r="CD43" s="135">
        <f t="shared" si="11"/>
        <v>1</v>
      </c>
      <c r="CE43" s="134">
        <f>'бюджет округа (района)'!AP26+'бюджеты поселений'!AP26</f>
        <v>0</v>
      </c>
      <c r="CF43" s="134">
        <f>'бюджет округа (района)'!AP26</f>
        <v>0</v>
      </c>
      <c r="CG43" s="134"/>
      <c r="CH43" s="134"/>
      <c r="CI43" s="135">
        <f t="shared" si="12"/>
        <v>1</v>
      </c>
      <c r="CJ43" s="135">
        <f t="shared" si="13"/>
        <v>1</v>
      </c>
      <c r="CK43" s="134">
        <f>'бюджет округа (района)'!AS26+'бюджеты поселений'!AS26</f>
        <v>0</v>
      </c>
      <c r="CL43" s="134">
        <f>'бюджет округа (района)'!AS26</f>
        <v>0</v>
      </c>
      <c r="CM43" s="134">
        <f t="shared" si="53"/>
        <v>0</v>
      </c>
      <c r="CN43" s="134">
        <f t="shared" si="64"/>
        <v>0</v>
      </c>
      <c r="CO43" s="135">
        <f t="shared" si="14"/>
        <v>1</v>
      </c>
      <c r="CP43" s="135">
        <f t="shared" si="15"/>
        <v>1</v>
      </c>
      <c r="CQ43" s="134">
        <f>'бюджет округа (района)'!AV26+'бюджеты поселений'!AV26</f>
        <v>0</v>
      </c>
      <c r="CR43" s="134">
        <f>'бюджет округа (района)'!AV26</f>
        <v>0</v>
      </c>
      <c r="CS43" s="134"/>
      <c r="CT43" s="134"/>
      <c r="CU43" s="135">
        <f t="shared" si="16"/>
        <v>1</v>
      </c>
      <c r="CV43" s="135">
        <f t="shared" si="17"/>
        <v>1</v>
      </c>
      <c r="CW43" s="134">
        <f>'бюджет округа (района)'!AY26+'бюджеты поселений'!AY26</f>
        <v>0</v>
      </c>
      <c r="CX43" s="134">
        <f>'бюджет округа (района)'!AY26</f>
        <v>0</v>
      </c>
      <c r="CY43" s="134">
        <f t="shared" si="55"/>
        <v>0</v>
      </c>
      <c r="CZ43" s="134">
        <f t="shared" si="65"/>
        <v>0</v>
      </c>
      <c r="DA43" s="135">
        <f t="shared" si="18"/>
        <v>1</v>
      </c>
      <c r="DB43" s="135">
        <f t="shared" si="19"/>
        <v>1</v>
      </c>
      <c r="DC43" s="134">
        <f>'бюджет округа (района)'!BB26+'бюджеты поселений'!BB26</f>
        <v>0</v>
      </c>
      <c r="DD43" s="134">
        <f>'бюджет округа (района)'!BB26</f>
        <v>0</v>
      </c>
      <c r="DE43" s="134">
        <f t="shared" si="57"/>
        <v>0</v>
      </c>
      <c r="DF43" s="134">
        <f t="shared" si="66"/>
        <v>0</v>
      </c>
      <c r="DG43" s="135">
        <f t="shared" si="20"/>
        <v>1</v>
      </c>
      <c r="DH43" s="135">
        <f t="shared" si="21"/>
        <v>1</v>
      </c>
      <c r="DI43" s="134">
        <f>'бюджет округа (района)'!BE26+'бюджеты поселений'!BE26</f>
        <v>0</v>
      </c>
      <c r="DJ43" s="134">
        <f>'бюджет округа (района)'!BE26</f>
        <v>0</v>
      </c>
      <c r="DK43" s="134">
        <v>154</v>
      </c>
      <c r="DL43" s="134">
        <v>154</v>
      </c>
      <c r="DM43" s="135">
        <f t="shared" si="67"/>
        <v>0.65591397849462374</v>
      </c>
      <c r="DN43" s="135">
        <f t="shared" si="68"/>
        <v>1</v>
      </c>
      <c r="DO43" s="134">
        <f>'бюджет округа (района)'!BH26+'бюджеты поселений'!BH26</f>
        <v>0</v>
      </c>
      <c r="DP43" s="134">
        <f>'бюджет округа (района)'!BH26</f>
        <v>0</v>
      </c>
      <c r="DQ43" s="134">
        <f>'бюджет округа (района)'!BI26+'бюджеты поселений'!BI26</f>
        <v>0</v>
      </c>
      <c r="DR43" s="134">
        <f>'бюджет округа (района)'!BI26</f>
        <v>0</v>
      </c>
      <c r="DS43" s="134">
        <v>380</v>
      </c>
      <c r="DT43" s="134">
        <v>380</v>
      </c>
      <c r="DU43" s="135">
        <f t="shared" si="38"/>
        <v>0</v>
      </c>
      <c r="DV43" s="135">
        <f t="shared" si="39"/>
        <v>0</v>
      </c>
      <c r="DW43" s="135">
        <f t="shared" si="40"/>
        <v>-9.9526066350710929E-2</v>
      </c>
      <c r="DX43" s="135">
        <f t="shared" si="41"/>
        <v>-0.11007025761124123</v>
      </c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  <c r="JG43" s="61"/>
      <c r="JH43" s="61"/>
    </row>
    <row r="44" spans="1:268" s="59" customFormat="1" ht="17.25">
      <c r="A44" s="299" t="s">
        <v>44</v>
      </c>
      <c r="B44" s="263"/>
      <c r="C44" s="132">
        <f>C45+C52+C53+C54</f>
        <v>635279</v>
      </c>
      <c r="D44" s="132">
        <f t="shared" ref="D44:F44" si="72">D45+D52+D53+D54</f>
        <v>639472</v>
      </c>
      <c r="E44" s="132">
        <f t="shared" si="72"/>
        <v>621442</v>
      </c>
      <c r="F44" s="132">
        <f t="shared" si="72"/>
        <v>616924</v>
      </c>
      <c r="G44" s="132">
        <f t="shared" ref="G44:H44" si="73">G45+G52+G53+G54</f>
        <v>681728</v>
      </c>
      <c r="H44" s="132">
        <f t="shared" si="73"/>
        <v>687378</v>
      </c>
      <c r="I44" s="132">
        <f t="shared" ref="I44:BQ44" si="74">I45+I52+I53+I54</f>
        <v>0</v>
      </c>
      <c r="J44" s="132">
        <f t="shared" si="74"/>
        <v>0</v>
      </c>
      <c r="K44" s="132">
        <f t="shared" si="74"/>
        <v>0</v>
      </c>
      <c r="L44" s="132">
        <f t="shared" si="74"/>
        <v>0</v>
      </c>
      <c r="M44" s="132">
        <f t="shared" si="74"/>
        <v>0</v>
      </c>
      <c r="N44" s="132">
        <f t="shared" si="74"/>
        <v>0</v>
      </c>
      <c r="O44" s="132">
        <f t="shared" si="74"/>
        <v>0</v>
      </c>
      <c r="P44" s="132">
        <f t="shared" si="74"/>
        <v>0</v>
      </c>
      <c r="Q44" s="132">
        <f t="shared" si="74"/>
        <v>0</v>
      </c>
      <c r="R44" s="132">
        <f t="shared" si="74"/>
        <v>0</v>
      </c>
      <c r="S44" s="132">
        <f t="shared" si="74"/>
        <v>0</v>
      </c>
      <c r="T44" s="132">
        <f t="shared" si="74"/>
        <v>0</v>
      </c>
      <c r="U44" s="132">
        <f t="shared" si="74"/>
        <v>0</v>
      </c>
      <c r="V44" s="132">
        <f t="shared" si="74"/>
        <v>0</v>
      </c>
      <c r="W44" s="132">
        <f t="shared" si="74"/>
        <v>0</v>
      </c>
      <c r="X44" s="132">
        <f t="shared" si="74"/>
        <v>0</v>
      </c>
      <c r="Y44" s="132">
        <f t="shared" si="74"/>
        <v>0</v>
      </c>
      <c r="Z44" s="132">
        <f t="shared" si="74"/>
        <v>0</v>
      </c>
      <c r="AA44" s="132">
        <f t="shared" si="74"/>
        <v>0</v>
      </c>
      <c r="AB44" s="132">
        <f t="shared" si="74"/>
        <v>0</v>
      </c>
      <c r="AC44" s="132">
        <f t="shared" si="74"/>
        <v>0</v>
      </c>
      <c r="AD44" s="132">
        <f t="shared" si="74"/>
        <v>0</v>
      </c>
      <c r="AE44" s="132">
        <f t="shared" si="74"/>
        <v>0</v>
      </c>
      <c r="AF44" s="132">
        <f t="shared" si="74"/>
        <v>0</v>
      </c>
      <c r="AG44" s="132">
        <f t="shared" si="74"/>
        <v>0</v>
      </c>
      <c r="AH44" s="132">
        <f t="shared" si="74"/>
        <v>0</v>
      </c>
      <c r="AI44" s="132">
        <f t="shared" si="74"/>
        <v>0</v>
      </c>
      <c r="AJ44" s="132">
        <f t="shared" si="74"/>
        <v>0</v>
      </c>
      <c r="AK44" s="132">
        <f t="shared" si="74"/>
        <v>0</v>
      </c>
      <c r="AL44" s="132">
        <f t="shared" si="74"/>
        <v>0</v>
      </c>
      <c r="AM44" s="132">
        <f t="shared" si="74"/>
        <v>0</v>
      </c>
      <c r="AN44" s="132">
        <f t="shared" si="74"/>
        <v>0</v>
      </c>
      <c r="AO44" s="132">
        <f t="shared" si="74"/>
        <v>0</v>
      </c>
      <c r="AP44" s="132">
        <f t="shared" si="74"/>
        <v>0</v>
      </c>
      <c r="AQ44" s="132">
        <f t="shared" si="74"/>
        <v>0</v>
      </c>
      <c r="AR44" s="132">
        <f t="shared" si="74"/>
        <v>0</v>
      </c>
      <c r="AS44" s="132">
        <f t="shared" si="74"/>
        <v>0</v>
      </c>
      <c r="AT44" s="132">
        <f t="shared" si="74"/>
        <v>0</v>
      </c>
      <c r="AU44" s="132">
        <f t="shared" si="74"/>
        <v>0</v>
      </c>
      <c r="AV44" s="132">
        <f t="shared" si="74"/>
        <v>0</v>
      </c>
      <c r="AW44" s="132">
        <f t="shared" ref="AW44:AX44" si="75">AW45+AW52+AW53+AW54</f>
        <v>100513</v>
      </c>
      <c r="AX44" s="132">
        <f t="shared" si="75"/>
        <v>104996</v>
      </c>
      <c r="AY44" s="132">
        <f t="shared" si="74"/>
        <v>0</v>
      </c>
      <c r="AZ44" s="132">
        <f t="shared" si="74"/>
        <v>0</v>
      </c>
      <c r="BA44" s="132">
        <f t="shared" si="74"/>
        <v>653442</v>
      </c>
      <c r="BB44" s="224">
        <f t="shared" si="74"/>
        <v>660429</v>
      </c>
      <c r="BC44" s="135">
        <f t="shared" si="70"/>
        <v>-4.1491621291776193E-2</v>
      </c>
      <c r="BD44" s="135">
        <f t="shared" si="71"/>
        <v>-3.9205502649197421E-2</v>
      </c>
      <c r="BE44" s="132">
        <f t="shared" si="74"/>
        <v>21302</v>
      </c>
      <c r="BF44" s="132">
        <f t="shared" si="74"/>
        <v>22967</v>
      </c>
      <c r="BG44" s="132">
        <f t="shared" si="74"/>
        <v>0</v>
      </c>
      <c r="BH44" s="132">
        <f t="shared" si="74"/>
        <v>0</v>
      </c>
      <c r="BI44" s="132">
        <f t="shared" si="74"/>
        <v>0</v>
      </c>
      <c r="BJ44" s="132">
        <f t="shared" si="74"/>
        <v>0</v>
      </c>
      <c r="BK44" s="132">
        <f t="shared" si="74"/>
        <v>0</v>
      </c>
      <c r="BL44" s="132">
        <f t="shared" si="74"/>
        <v>0</v>
      </c>
      <c r="BM44" s="132">
        <f t="shared" si="74"/>
        <v>0</v>
      </c>
      <c r="BN44" s="132">
        <f t="shared" si="74"/>
        <v>0</v>
      </c>
      <c r="BO44" s="132">
        <f t="shared" si="74"/>
        <v>0</v>
      </c>
      <c r="BP44" s="132">
        <f t="shared" si="74"/>
        <v>0</v>
      </c>
      <c r="BQ44" s="132">
        <f t="shared" si="74"/>
        <v>0</v>
      </c>
      <c r="BR44" s="132">
        <f t="shared" ref="BR44:DL44" si="76">BR45+BR52+BR53+BR54</f>
        <v>0</v>
      </c>
      <c r="BS44" s="132">
        <f t="shared" si="76"/>
        <v>0</v>
      </c>
      <c r="BT44" s="132">
        <f t="shared" si="76"/>
        <v>0</v>
      </c>
      <c r="BU44" s="132">
        <f t="shared" si="76"/>
        <v>0</v>
      </c>
      <c r="BV44" s="132">
        <f t="shared" si="76"/>
        <v>0</v>
      </c>
      <c r="BW44" s="132">
        <f t="shared" si="76"/>
        <v>0</v>
      </c>
      <c r="BX44" s="132">
        <f t="shared" si="76"/>
        <v>0</v>
      </c>
      <c r="BY44" s="132">
        <f t="shared" si="76"/>
        <v>0</v>
      </c>
      <c r="BZ44" s="132">
        <f t="shared" si="76"/>
        <v>0</v>
      </c>
      <c r="CA44" s="132">
        <f t="shared" si="76"/>
        <v>0</v>
      </c>
      <c r="CB44" s="132">
        <f t="shared" si="76"/>
        <v>0</v>
      </c>
      <c r="CC44" s="132">
        <f t="shared" si="76"/>
        <v>0</v>
      </c>
      <c r="CD44" s="132">
        <f t="shared" si="76"/>
        <v>0</v>
      </c>
      <c r="CE44" s="132">
        <f t="shared" si="76"/>
        <v>0</v>
      </c>
      <c r="CF44" s="132">
        <f t="shared" si="76"/>
        <v>0</v>
      </c>
      <c r="CG44" s="132">
        <f t="shared" si="76"/>
        <v>0</v>
      </c>
      <c r="CH44" s="132">
        <f t="shared" si="76"/>
        <v>0</v>
      </c>
      <c r="CI44" s="132">
        <f t="shared" si="76"/>
        <v>0</v>
      </c>
      <c r="CJ44" s="132">
        <f t="shared" si="76"/>
        <v>0</v>
      </c>
      <c r="CK44" s="132">
        <f t="shared" si="76"/>
        <v>0</v>
      </c>
      <c r="CL44" s="132">
        <f t="shared" si="76"/>
        <v>0</v>
      </c>
      <c r="CM44" s="132">
        <f t="shared" si="76"/>
        <v>0</v>
      </c>
      <c r="CN44" s="132">
        <f t="shared" si="76"/>
        <v>0</v>
      </c>
      <c r="CO44" s="132">
        <f t="shared" si="76"/>
        <v>0</v>
      </c>
      <c r="CP44" s="132">
        <f t="shared" si="76"/>
        <v>0</v>
      </c>
      <c r="CQ44" s="132">
        <f t="shared" si="76"/>
        <v>0</v>
      </c>
      <c r="CR44" s="132">
        <f t="shared" si="76"/>
        <v>0</v>
      </c>
      <c r="CS44" s="132">
        <f t="shared" si="76"/>
        <v>0</v>
      </c>
      <c r="CT44" s="132">
        <f t="shared" si="76"/>
        <v>0</v>
      </c>
      <c r="CU44" s="132">
        <f t="shared" si="76"/>
        <v>0</v>
      </c>
      <c r="CV44" s="132">
        <f t="shared" si="76"/>
        <v>0</v>
      </c>
      <c r="CW44" s="132">
        <f t="shared" si="76"/>
        <v>0</v>
      </c>
      <c r="CX44" s="132">
        <f t="shared" si="76"/>
        <v>0</v>
      </c>
      <c r="CY44" s="132">
        <f t="shared" si="76"/>
        <v>0</v>
      </c>
      <c r="CZ44" s="132">
        <f t="shared" si="76"/>
        <v>0</v>
      </c>
      <c r="DA44" s="132">
        <f t="shared" si="76"/>
        <v>0</v>
      </c>
      <c r="DB44" s="132">
        <f t="shared" si="76"/>
        <v>0</v>
      </c>
      <c r="DC44" s="132">
        <f t="shared" si="76"/>
        <v>0</v>
      </c>
      <c r="DD44" s="132">
        <f t="shared" si="76"/>
        <v>0</v>
      </c>
      <c r="DE44" s="132">
        <f t="shared" si="76"/>
        <v>0</v>
      </c>
      <c r="DF44" s="132">
        <f t="shared" si="76"/>
        <v>0</v>
      </c>
      <c r="DG44" s="132">
        <f t="shared" si="76"/>
        <v>0</v>
      </c>
      <c r="DH44" s="132">
        <f t="shared" si="76"/>
        <v>0</v>
      </c>
      <c r="DI44" s="132">
        <f t="shared" si="76"/>
        <v>0</v>
      </c>
      <c r="DJ44" s="132">
        <f t="shared" si="76"/>
        <v>0</v>
      </c>
      <c r="DK44" s="132">
        <f t="shared" si="76"/>
        <v>124067</v>
      </c>
      <c r="DL44" s="132">
        <f t="shared" si="76"/>
        <v>127975</v>
      </c>
      <c r="DM44" s="135">
        <f t="shared" si="67"/>
        <v>0.2343378468456816</v>
      </c>
      <c r="DN44" s="135">
        <f t="shared" si="68"/>
        <v>0.21885595641738731</v>
      </c>
      <c r="DO44" s="132" t="e">
        <f>DO46+DO49+DO52+#REF!+DO53+DO54</f>
        <v>#REF!</v>
      </c>
      <c r="DP44" s="132" t="e">
        <f>DP46+DP49+DP52+#REF!+DP53+DP54</f>
        <v>#REF!</v>
      </c>
      <c r="DQ44" s="132" t="e">
        <f>DQ46+DQ49+DQ52+#REF!+DQ53+DQ54</f>
        <v>#REF!</v>
      </c>
      <c r="DR44" s="132" t="e">
        <f>DR46+DR49+DR52+#REF!+DR53+DR54</f>
        <v>#REF!</v>
      </c>
      <c r="DS44" s="132">
        <f t="shared" ref="DS44:DT44" si="77">DS45+DS52+DS53+DS54</f>
        <v>653442</v>
      </c>
      <c r="DT44" s="132">
        <f t="shared" si="77"/>
        <v>660429</v>
      </c>
      <c r="DU44" s="135">
        <f t="shared" si="38"/>
        <v>0</v>
      </c>
      <c r="DV44" s="135">
        <f t="shared" si="39"/>
        <v>0</v>
      </c>
      <c r="DW44" s="135">
        <f t="shared" si="40"/>
        <v>-4.1491621291776193E-2</v>
      </c>
      <c r="DX44" s="135">
        <f t="shared" si="41"/>
        <v>-3.9205502649197421E-2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59" customFormat="1" ht="17.25">
      <c r="A45" s="299" t="s">
        <v>181</v>
      </c>
      <c r="B45" s="263"/>
      <c r="C45" s="132">
        <f>SUM(C46:C51)</f>
        <v>165604</v>
      </c>
      <c r="D45" s="132">
        <f t="shared" ref="D45:F45" si="78">SUM(D46:D51)</f>
        <v>180462</v>
      </c>
      <c r="E45" s="132">
        <f t="shared" si="78"/>
        <v>135992</v>
      </c>
      <c r="F45" s="132">
        <f t="shared" si="78"/>
        <v>151569</v>
      </c>
      <c r="G45" s="132">
        <f t="shared" ref="G45:H45" si="79">SUM(G46:G51)</f>
        <v>135230</v>
      </c>
      <c r="H45" s="132">
        <f t="shared" si="79"/>
        <v>153769</v>
      </c>
      <c r="I45" s="132">
        <f t="shared" ref="I45:BQ45" si="80">SUM(I46:I51)</f>
        <v>0</v>
      </c>
      <c r="J45" s="132">
        <f t="shared" si="80"/>
        <v>0</v>
      </c>
      <c r="K45" s="132">
        <f t="shared" si="80"/>
        <v>0</v>
      </c>
      <c r="L45" s="132">
        <f t="shared" si="80"/>
        <v>0</v>
      </c>
      <c r="M45" s="132">
        <f t="shared" si="80"/>
        <v>0</v>
      </c>
      <c r="N45" s="132">
        <f t="shared" si="80"/>
        <v>0</v>
      </c>
      <c r="O45" s="132">
        <f t="shared" si="80"/>
        <v>0</v>
      </c>
      <c r="P45" s="132">
        <f t="shared" si="80"/>
        <v>0</v>
      </c>
      <c r="Q45" s="132">
        <f t="shared" si="80"/>
        <v>0</v>
      </c>
      <c r="R45" s="132">
        <f t="shared" si="80"/>
        <v>0</v>
      </c>
      <c r="S45" s="132">
        <f t="shared" si="80"/>
        <v>0</v>
      </c>
      <c r="T45" s="132">
        <f t="shared" si="80"/>
        <v>0</v>
      </c>
      <c r="U45" s="132">
        <f t="shared" si="80"/>
        <v>0</v>
      </c>
      <c r="V45" s="132">
        <f t="shared" si="80"/>
        <v>0</v>
      </c>
      <c r="W45" s="132">
        <f t="shared" si="80"/>
        <v>0</v>
      </c>
      <c r="X45" s="132">
        <f t="shared" si="80"/>
        <v>0</v>
      </c>
      <c r="Y45" s="132">
        <f t="shared" si="80"/>
        <v>0</v>
      </c>
      <c r="Z45" s="132">
        <f t="shared" si="80"/>
        <v>0</v>
      </c>
      <c r="AA45" s="132">
        <f t="shared" si="80"/>
        <v>0</v>
      </c>
      <c r="AB45" s="132">
        <f t="shared" si="80"/>
        <v>0</v>
      </c>
      <c r="AC45" s="132">
        <f t="shared" si="80"/>
        <v>0</v>
      </c>
      <c r="AD45" s="132">
        <f t="shared" si="80"/>
        <v>0</v>
      </c>
      <c r="AE45" s="132">
        <f t="shared" si="80"/>
        <v>0</v>
      </c>
      <c r="AF45" s="132">
        <f t="shared" si="80"/>
        <v>0</v>
      </c>
      <c r="AG45" s="132">
        <f t="shared" si="80"/>
        <v>0</v>
      </c>
      <c r="AH45" s="132">
        <f t="shared" si="80"/>
        <v>0</v>
      </c>
      <c r="AI45" s="132">
        <f t="shared" si="80"/>
        <v>0</v>
      </c>
      <c r="AJ45" s="132">
        <f t="shared" si="80"/>
        <v>0</v>
      </c>
      <c r="AK45" s="132">
        <f t="shared" si="80"/>
        <v>0</v>
      </c>
      <c r="AL45" s="132">
        <f t="shared" si="80"/>
        <v>0</v>
      </c>
      <c r="AM45" s="132">
        <f t="shared" si="80"/>
        <v>0</v>
      </c>
      <c r="AN45" s="132">
        <f t="shared" si="80"/>
        <v>0</v>
      </c>
      <c r="AO45" s="132">
        <f t="shared" si="80"/>
        <v>0</v>
      </c>
      <c r="AP45" s="132">
        <f t="shared" si="80"/>
        <v>0</v>
      </c>
      <c r="AQ45" s="132">
        <f t="shared" si="80"/>
        <v>0</v>
      </c>
      <c r="AR45" s="132">
        <f t="shared" si="80"/>
        <v>0</v>
      </c>
      <c r="AS45" s="132">
        <f t="shared" si="80"/>
        <v>0</v>
      </c>
      <c r="AT45" s="132">
        <f t="shared" si="80"/>
        <v>0</v>
      </c>
      <c r="AU45" s="132">
        <f t="shared" si="80"/>
        <v>0</v>
      </c>
      <c r="AV45" s="132">
        <f t="shared" si="80"/>
        <v>0</v>
      </c>
      <c r="AW45" s="132">
        <f t="shared" ref="AW45:AX45" si="81">SUM(AW46:AW51)</f>
        <v>28424</v>
      </c>
      <c r="AX45" s="132">
        <f t="shared" si="81"/>
        <v>33003</v>
      </c>
      <c r="AY45" s="132">
        <f t="shared" si="80"/>
        <v>0</v>
      </c>
      <c r="AZ45" s="132">
        <f t="shared" si="80"/>
        <v>0</v>
      </c>
      <c r="BA45" s="132">
        <f t="shared" si="80"/>
        <v>118374</v>
      </c>
      <c r="BB45" s="132">
        <f t="shared" si="80"/>
        <v>135062</v>
      </c>
      <c r="BC45" s="135">
        <f t="shared" si="70"/>
        <v>-0.1246468978776899</v>
      </c>
      <c r="BD45" s="135">
        <f t="shared" si="71"/>
        <v>-0.12165651074013617</v>
      </c>
      <c r="BE45" s="132">
        <f t="shared" si="80"/>
        <v>9164</v>
      </c>
      <c r="BF45" s="132">
        <f t="shared" si="80"/>
        <v>10522</v>
      </c>
      <c r="BG45" s="132">
        <f t="shared" si="80"/>
        <v>0</v>
      </c>
      <c r="BH45" s="132">
        <f t="shared" si="80"/>
        <v>0</v>
      </c>
      <c r="BI45" s="132">
        <f t="shared" si="80"/>
        <v>0</v>
      </c>
      <c r="BJ45" s="132">
        <f t="shared" si="80"/>
        <v>0</v>
      </c>
      <c r="BK45" s="132">
        <f t="shared" si="80"/>
        <v>0</v>
      </c>
      <c r="BL45" s="132">
        <f t="shared" si="80"/>
        <v>0</v>
      </c>
      <c r="BM45" s="132">
        <f t="shared" si="80"/>
        <v>0</v>
      </c>
      <c r="BN45" s="132">
        <f t="shared" si="80"/>
        <v>0</v>
      </c>
      <c r="BO45" s="132">
        <f t="shared" si="80"/>
        <v>0</v>
      </c>
      <c r="BP45" s="132">
        <f t="shared" si="80"/>
        <v>0</v>
      </c>
      <c r="BQ45" s="132">
        <f t="shared" si="80"/>
        <v>0</v>
      </c>
      <c r="BR45" s="132">
        <f t="shared" ref="BR45:DL45" si="82">SUM(BR46:BR51)</f>
        <v>0</v>
      </c>
      <c r="BS45" s="132">
        <f t="shared" si="82"/>
        <v>0</v>
      </c>
      <c r="BT45" s="132">
        <f t="shared" si="82"/>
        <v>0</v>
      </c>
      <c r="BU45" s="132">
        <f t="shared" si="82"/>
        <v>0</v>
      </c>
      <c r="BV45" s="132">
        <f t="shared" si="82"/>
        <v>0</v>
      </c>
      <c r="BW45" s="132">
        <f t="shared" si="82"/>
        <v>0</v>
      </c>
      <c r="BX45" s="132">
        <f t="shared" si="82"/>
        <v>0</v>
      </c>
      <c r="BY45" s="132">
        <f t="shared" si="82"/>
        <v>0</v>
      </c>
      <c r="BZ45" s="132">
        <f t="shared" si="82"/>
        <v>0</v>
      </c>
      <c r="CA45" s="132">
        <f t="shared" si="82"/>
        <v>0</v>
      </c>
      <c r="CB45" s="132">
        <f t="shared" si="82"/>
        <v>0</v>
      </c>
      <c r="CC45" s="132">
        <f t="shared" si="82"/>
        <v>0</v>
      </c>
      <c r="CD45" s="132">
        <f t="shared" si="82"/>
        <v>0</v>
      </c>
      <c r="CE45" s="132">
        <f t="shared" si="82"/>
        <v>0</v>
      </c>
      <c r="CF45" s="132">
        <f t="shared" si="82"/>
        <v>0</v>
      </c>
      <c r="CG45" s="132">
        <f t="shared" si="82"/>
        <v>0</v>
      </c>
      <c r="CH45" s="132">
        <f t="shared" si="82"/>
        <v>0</v>
      </c>
      <c r="CI45" s="132">
        <f t="shared" si="82"/>
        <v>0</v>
      </c>
      <c r="CJ45" s="132">
        <f t="shared" si="82"/>
        <v>0</v>
      </c>
      <c r="CK45" s="132">
        <f t="shared" si="82"/>
        <v>0</v>
      </c>
      <c r="CL45" s="132">
        <f t="shared" si="82"/>
        <v>0</v>
      </c>
      <c r="CM45" s="132">
        <f t="shared" si="82"/>
        <v>0</v>
      </c>
      <c r="CN45" s="132">
        <f t="shared" si="82"/>
        <v>0</v>
      </c>
      <c r="CO45" s="132">
        <f t="shared" si="82"/>
        <v>0</v>
      </c>
      <c r="CP45" s="132">
        <f t="shared" si="82"/>
        <v>0</v>
      </c>
      <c r="CQ45" s="132">
        <f t="shared" si="82"/>
        <v>0</v>
      </c>
      <c r="CR45" s="132">
        <f t="shared" si="82"/>
        <v>0</v>
      </c>
      <c r="CS45" s="132">
        <f t="shared" si="82"/>
        <v>0</v>
      </c>
      <c r="CT45" s="132">
        <f t="shared" si="82"/>
        <v>0</v>
      </c>
      <c r="CU45" s="132">
        <f t="shared" si="82"/>
        <v>0</v>
      </c>
      <c r="CV45" s="132">
        <f t="shared" si="82"/>
        <v>0</v>
      </c>
      <c r="CW45" s="132">
        <f t="shared" si="82"/>
        <v>0</v>
      </c>
      <c r="CX45" s="132">
        <f t="shared" si="82"/>
        <v>0</v>
      </c>
      <c r="CY45" s="132">
        <f t="shared" si="82"/>
        <v>0</v>
      </c>
      <c r="CZ45" s="132">
        <f t="shared" si="82"/>
        <v>0</v>
      </c>
      <c r="DA45" s="132">
        <f t="shared" si="82"/>
        <v>0</v>
      </c>
      <c r="DB45" s="132">
        <f t="shared" si="82"/>
        <v>0</v>
      </c>
      <c r="DC45" s="132">
        <f t="shared" si="82"/>
        <v>0</v>
      </c>
      <c r="DD45" s="132">
        <f t="shared" si="82"/>
        <v>0</v>
      </c>
      <c r="DE45" s="132">
        <f t="shared" si="82"/>
        <v>0</v>
      </c>
      <c r="DF45" s="132">
        <f t="shared" si="82"/>
        <v>0</v>
      </c>
      <c r="DG45" s="132">
        <f t="shared" si="82"/>
        <v>0</v>
      </c>
      <c r="DH45" s="132">
        <f t="shared" si="82"/>
        <v>0</v>
      </c>
      <c r="DI45" s="132">
        <f t="shared" si="82"/>
        <v>0</v>
      </c>
      <c r="DJ45" s="132">
        <f t="shared" si="82"/>
        <v>0</v>
      </c>
      <c r="DK45" s="132">
        <f t="shared" si="82"/>
        <v>38526</v>
      </c>
      <c r="DL45" s="132">
        <f t="shared" si="82"/>
        <v>42599</v>
      </c>
      <c r="DM45" s="135">
        <f t="shared" si="67"/>
        <v>0.3554038840416549</v>
      </c>
      <c r="DN45" s="135">
        <f t="shared" si="68"/>
        <v>0.29076144592915787</v>
      </c>
      <c r="DO45" s="132"/>
      <c r="DP45" s="132"/>
      <c r="DQ45" s="132"/>
      <c r="DR45" s="132"/>
      <c r="DS45" s="132">
        <f t="shared" ref="DS45:DT45" si="83">SUM(DS46:DS51)</f>
        <v>118374</v>
      </c>
      <c r="DT45" s="132">
        <f t="shared" si="83"/>
        <v>135062</v>
      </c>
      <c r="DU45" s="135">
        <f t="shared" si="38"/>
        <v>0</v>
      </c>
      <c r="DV45" s="135">
        <f t="shared" si="39"/>
        <v>0</v>
      </c>
      <c r="DW45" s="135">
        <f t="shared" si="40"/>
        <v>-0.1246468978776899</v>
      </c>
      <c r="DX45" s="135">
        <f t="shared" si="41"/>
        <v>-0.12165651074013617</v>
      </c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</row>
    <row r="46" spans="1:268" s="64" customFormat="1" ht="18" customHeight="1">
      <c r="A46" s="300" t="s">
        <v>185</v>
      </c>
      <c r="B46" s="265"/>
      <c r="C46" s="134">
        <v>107388</v>
      </c>
      <c r="D46" s="137">
        <v>107388</v>
      </c>
      <c r="E46" s="134">
        <v>103582</v>
      </c>
      <c r="F46" s="137">
        <v>103582</v>
      </c>
      <c r="G46" s="134">
        <v>103582</v>
      </c>
      <c r="H46" s="134">
        <v>103582</v>
      </c>
      <c r="I46" s="134"/>
      <c r="J46" s="137"/>
      <c r="K46" s="134"/>
      <c r="L46" s="137"/>
      <c r="M46" s="134">
        <f>K46+I46</f>
        <v>0</v>
      </c>
      <c r="N46" s="134">
        <f>L46+J46</f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134">
        <v>25782</v>
      </c>
      <c r="AX46" s="134">
        <v>25782</v>
      </c>
      <c r="AY46" s="134"/>
      <c r="AZ46" s="137"/>
      <c r="BA46" s="134">
        <v>106939</v>
      </c>
      <c r="BB46" s="137">
        <v>106939</v>
      </c>
      <c r="BC46" s="135">
        <f t="shared" si="70"/>
        <v>3.2409105829198204E-2</v>
      </c>
      <c r="BD46" s="135">
        <f t="shared" si="71"/>
        <v>3.2409105829198204E-2</v>
      </c>
      <c r="BE46" s="134">
        <v>8912</v>
      </c>
      <c r="BF46" s="137">
        <v>8912</v>
      </c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134">
        <v>35648</v>
      </c>
      <c r="DL46" s="134">
        <v>35648</v>
      </c>
      <c r="DM46" s="135">
        <f t="shared" si="67"/>
        <v>0.3826700799007059</v>
      </c>
      <c r="DN46" s="135">
        <f t="shared" si="68"/>
        <v>0.3826700799007059</v>
      </c>
      <c r="DO46" s="134">
        <f>'бюджет округа (района)'!BH28+'бюджеты поселений'!BH28</f>
        <v>0</v>
      </c>
      <c r="DP46" s="137">
        <f>'бюджет округа (района)'!BH28</f>
        <v>0</v>
      </c>
      <c r="DQ46" s="134">
        <f>'бюджет округа (района)'!BI28+'бюджеты поселений'!BI28</f>
        <v>0</v>
      </c>
      <c r="DR46" s="137">
        <f>'бюджет округа (района)'!BI28</f>
        <v>0</v>
      </c>
      <c r="DS46" s="134">
        <v>106939</v>
      </c>
      <c r="DT46" s="137">
        <v>106939</v>
      </c>
      <c r="DU46" s="135">
        <f t="shared" si="38"/>
        <v>0</v>
      </c>
      <c r="DV46" s="135">
        <f t="shared" si="39"/>
        <v>0</v>
      </c>
      <c r="DW46" s="135">
        <f t="shared" si="40"/>
        <v>3.2409105829198204E-2</v>
      </c>
      <c r="DX46" s="135">
        <f t="shared" si="41"/>
        <v>3.2409105829198204E-2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300" t="s">
        <v>186</v>
      </c>
      <c r="B47" s="265"/>
      <c r="C47" s="134">
        <v>15854</v>
      </c>
      <c r="D47" s="137">
        <v>15854</v>
      </c>
      <c r="E47" s="134">
        <v>13606</v>
      </c>
      <c r="F47" s="137">
        <v>13606</v>
      </c>
      <c r="G47" s="134">
        <v>18140</v>
      </c>
      <c r="H47" s="134">
        <v>18140</v>
      </c>
      <c r="I47" s="134"/>
      <c r="J47" s="137"/>
      <c r="K47" s="134"/>
      <c r="L47" s="137"/>
      <c r="M47" s="134">
        <f t="shared" ref="M47:N54" si="84">K47+I47</f>
        <v>0</v>
      </c>
      <c r="N47" s="134">
        <f t="shared" si="84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134"/>
      <c r="AX47" s="134"/>
      <c r="AY47" s="134"/>
      <c r="AZ47" s="137"/>
      <c r="BA47" s="134"/>
      <c r="BB47" s="137"/>
      <c r="BC47" s="135">
        <f t="shared" si="70"/>
        <v>-1</v>
      </c>
      <c r="BD47" s="135">
        <f t="shared" si="71"/>
        <v>-1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134"/>
      <c r="DL47" s="134"/>
      <c r="DM47" s="135">
        <f t="shared" si="67"/>
        <v>1</v>
      </c>
      <c r="DN47" s="135">
        <f t="shared" si="68"/>
        <v>1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134"/>
      <c r="DT47" s="137"/>
      <c r="DU47" s="135">
        <f t="shared" si="38"/>
        <v>1</v>
      </c>
      <c r="DV47" s="135">
        <f t="shared" si="39"/>
        <v>1</v>
      </c>
      <c r="DW47" s="135">
        <f t="shared" si="40"/>
        <v>-1</v>
      </c>
      <c r="DX47" s="135">
        <f t="shared" si="41"/>
        <v>-1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206" t="s">
        <v>187</v>
      </c>
      <c r="B48" s="204"/>
      <c r="C48" s="134">
        <v>1365</v>
      </c>
      <c r="D48" s="137">
        <v>1365</v>
      </c>
      <c r="E48" s="134">
        <v>2508</v>
      </c>
      <c r="F48" s="137">
        <v>2508</v>
      </c>
      <c r="G48" s="134">
        <v>3024</v>
      </c>
      <c r="H48" s="134">
        <v>3024</v>
      </c>
      <c r="I48" s="134"/>
      <c r="J48" s="137"/>
      <c r="K48" s="134"/>
      <c r="L48" s="137"/>
      <c r="M48" s="134">
        <f t="shared" si="84"/>
        <v>0</v>
      </c>
      <c r="N48" s="134">
        <f t="shared" si="84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134">
        <v>756</v>
      </c>
      <c r="AX48" s="134">
        <v>756</v>
      </c>
      <c r="AY48" s="134"/>
      <c r="AZ48" s="137"/>
      <c r="BA48" s="134">
        <v>3015</v>
      </c>
      <c r="BB48" s="137">
        <v>3015</v>
      </c>
      <c r="BC48" s="135">
        <f t="shared" si="70"/>
        <v>-2.9761904761904656E-3</v>
      </c>
      <c r="BD48" s="135">
        <f t="shared" si="71"/>
        <v>-2.9761904761904656E-3</v>
      </c>
      <c r="BE48" s="134">
        <v>252</v>
      </c>
      <c r="BF48" s="137">
        <v>252</v>
      </c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137">
        <v>1008</v>
      </c>
      <c r="DL48" s="137">
        <v>1008</v>
      </c>
      <c r="DM48" s="135">
        <f t="shared" si="67"/>
        <v>0.33333333333333326</v>
      </c>
      <c r="DN48" s="135">
        <f t="shared" si="68"/>
        <v>0.33333333333333326</v>
      </c>
      <c r="DO48" s="134"/>
      <c r="DP48" s="137"/>
      <c r="DQ48" s="134"/>
      <c r="DR48" s="137"/>
      <c r="DS48" s="134">
        <v>3015</v>
      </c>
      <c r="DT48" s="137">
        <v>3015</v>
      </c>
      <c r="DU48" s="135">
        <f t="shared" si="38"/>
        <v>0</v>
      </c>
      <c r="DV48" s="135">
        <f t="shared" si="39"/>
        <v>0</v>
      </c>
      <c r="DW48" s="135">
        <f t="shared" si="40"/>
        <v>-2.9761904761904656E-3</v>
      </c>
      <c r="DX48" s="135">
        <f t="shared" si="41"/>
        <v>-2.9761904761904656E-3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18" customHeight="1">
      <c r="A49" s="300" t="s">
        <v>188</v>
      </c>
      <c r="B49" s="265"/>
      <c r="C49" s="134">
        <v>0</v>
      </c>
      <c r="D49" s="137">
        <v>0</v>
      </c>
      <c r="E49" s="134">
        <v>0</v>
      </c>
      <c r="F49" s="137">
        <v>0</v>
      </c>
      <c r="G49" s="134"/>
      <c r="H49" s="134"/>
      <c r="I49" s="134"/>
      <c r="J49" s="137">
        <v>0</v>
      </c>
      <c r="K49" s="134"/>
      <c r="L49" s="137"/>
      <c r="M49" s="134">
        <f t="shared" si="84"/>
        <v>0</v>
      </c>
      <c r="N49" s="134">
        <f t="shared" si="84"/>
        <v>0</v>
      </c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134"/>
      <c r="AX49" s="134"/>
      <c r="AY49" s="134"/>
      <c r="AZ49" s="137"/>
      <c r="BA49" s="134"/>
      <c r="BB49" s="137"/>
      <c r="BC49" s="135">
        <f t="shared" si="70"/>
        <v>1</v>
      </c>
      <c r="BD49" s="135">
        <f t="shared" si="71"/>
        <v>1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134"/>
      <c r="DL49" s="134"/>
      <c r="DM49" s="135">
        <f t="shared" si="67"/>
        <v>1</v>
      </c>
      <c r="DN49" s="135">
        <f t="shared" si="68"/>
        <v>1</v>
      </c>
      <c r="DO49" s="134">
        <f>'бюджет округа (района)'!BH29+'бюджеты поселений'!BH29</f>
        <v>0</v>
      </c>
      <c r="DP49" s="137">
        <f>'бюджет округа (района)'!BH29</f>
        <v>0</v>
      </c>
      <c r="DQ49" s="134">
        <f>'бюджет округа (района)'!BI29+'бюджеты поселений'!BI29</f>
        <v>0</v>
      </c>
      <c r="DR49" s="137">
        <f>'бюджет округа (района)'!BI29</f>
        <v>0</v>
      </c>
      <c r="DS49" s="134"/>
      <c r="DT49" s="137"/>
      <c r="DU49" s="135">
        <f t="shared" si="38"/>
        <v>1</v>
      </c>
      <c r="DV49" s="135">
        <f t="shared" si="39"/>
        <v>1</v>
      </c>
      <c r="DW49" s="135">
        <f t="shared" si="40"/>
        <v>1</v>
      </c>
      <c r="DX49" s="135">
        <f t="shared" si="41"/>
        <v>1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54" customHeight="1">
      <c r="A50" s="206" t="s">
        <v>189</v>
      </c>
      <c r="B50" s="204"/>
      <c r="C50" s="134">
        <v>40997</v>
      </c>
      <c r="D50" s="137">
        <v>40997</v>
      </c>
      <c r="E50" s="134">
        <v>16296</v>
      </c>
      <c r="F50" s="137">
        <v>16296</v>
      </c>
      <c r="G50" s="134">
        <v>10484</v>
      </c>
      <c r="H50" s="134">
        <v>10484</v>
      </c>
      <c r="I50" s="134"/>
      <c r="J50" s="137"/>
      <c r="K50" s="134"/>
      <c r="L50" s="137"/>
      <c r="M50" s="134">
        <f t="shared" si="84"/>
        <v>0</v>
      </c>
      <c r="N50" s="134">
        <f t="shared" si="84"/>
        <v>0</v>
      </c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134">
        <v>1886</v>
      </c>
      <c r="AX50" s="134">
        <v>1886</v>
      </c>
      <c r="AY50" s="134"/>
      <c r="AZ50" s="137"/>
      <c r="BA50" s="134">
        <v>8420</v>
      </c>
      <c r="BB50" s="137">
        <v>8420</v>
      </c>
      <c r="BC50" s="135">
        <f t="shared" si="70"/>
        <v>-0.19687142312094619</v>
      </c>
      <c r="BD50" s="135">
        <f t="shared" si="71"/>
        <v>-0.19687142312094619</v>
      </c>
      <c r="BE50" s="134">
        <v>0</v>
      </c>
      <c r="BF50" s="137">
        <v>0</v>
      </c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137">
        <v>1870</v>
      </c>
      <c r="DL50" s="137">
        <v>1870</v>
      </c>
      <c r="DM50" s="135">
        <f t="shared" si="67"/>
        <v>-8.4835630965005571E-3</v>
      </c>
      <c r="DN50" s="135">
        <f t="shared" si="68"/>
        <v>-8.4835630965005571E-3</v>
      </c>
      <c r="DO50" s="134"/>
      <c r="DP50" s="137"/>
      <c r="DQ50" s="134"/>
      <c r="DR50" s="137"/>
      <c r="DS50" s="134">
        <v>8420</v>
      </c>
      <c r="DT50" s="137">
        <v>8420</v>
      </c>
      <c r="DU50" s="135">
        <f t="shared" si="38"/>
        <v>0</v>
      </c>
      <c r="DV50" s="135">
        <f t="shared" si="39"/>
        <v>0</v>
      </c>
      <c r="DW50" s="135">
        <f t="shared" si="40"/>
        <v>-0.19687142312094619</v>
      </c>
      <c r="DX50" s="135">
        <f t="shared" si="41"/>
        <v>-0.19687142312094619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37.5" customHeight="1">
      <c r="A51" s="300" t="s">
        <v>190</v>
      </c>
      <c r="B51" s="265"/>
      <c r="C51" s="134">
        <v>0</v>
      </c>
      <c r="D51" s="137">
        <v>14858</v>
      </c>
      <c r="E51" s="134">
        <v>0</v>
      </c>
      <c r="F51" s="137">
        <v>15577</v>
      </c>
      <c r="G51" s="134">
        <v>0</v>
      </c>
      <c r="H51" s="134">
        <v>18539</v>
      </c>
      <c r="I51" s="134"/>
      <c r="J51" s="137"/>
      <c r="K51" s="134"/>
      <c r="L51" s="137"/>
      <c r="M51" s="134">
        <f t="shared" si="84"/>
        <v>0</v>
      </c>
      <c r="N51" s="134">
        <f t="shared" si="84"/>
        <v>0</v>
      </c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134">
        <v>0</v>
      </c>
      <c r="AX51" s="134">
        <v>4579</v>
      </c>
      <c r="AY51" s="134"/>
      <c r="AZ51" s="137"/>
      <c r="BA51" s="134"/>
      <c r="BB51" s="137">
        <v>16688</v>
      </c>
      <c r="BC51" s="135">
        <f t="shared" si="70"/>
        <v>1</v>
      </c>
      <c r="BD51" s="135">
        <f t="shared" si="71"/>
        <v>-9.9843573008252862E-2</v>
      </c>
      <c r="BE51" s="134">
        <v>0</v>
      </c>
      <c r="BF51" s="137">
        <v>1358</v>
      </c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134">
        <v>0</v>
      </c>
      <c r="DL51" s="134">
        <v>4073</v>
      </c>
      <c r="DM51" s="135">
        <f t="shared" si="67"/>
        <v>1</v>
      </c>
      <c r="DN51" s="135">
        <f t="shared" si="68"/>
        <v>-0.11050447696003496</v>
      </c>
      <c r="DO51" s="134">
        <f>'бюджет округа (района)'!BH30+'бюджеты поселений'!BH30</f>
        <v>0</v>
      </c>
      <c r="DP51" s="137">
        <f>'бюджет округа (района)'!BH30</f>
        <v>0</v>
      </c>
      <c r="DQ51" s="134">
        <f>'бюджет округа (района)'!BI30+'бюджеты поселений'!BI30</f>
        <v>0</v>
      </c>
      <c r="DR51" s="137">
        <f>'бюджет округа (района)'!BI30</f>
        <v>0</v>
      </c>
      <c r="DS51" s="134"/>
      <c r="DT51" s="137">
        <v>16688</v>
      </c>
      <c r="DU51" s="135">
        <f t="shared" si="38"/>
        <v>1</v>
      </c>
      <c r="DV51" s="135">
        <f t="shared" si="39"/>
        <v>0</v>
      </c>
      <c r="DW51" s="135">
        <f t="shared" si="40"/>
        <v>1</v>
      </c>
      <c r="DX51" s="135">
        <f t="shared" si="41"/>
        <v>-9.9843573008252862E-2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4" customFormat="1" ht="18" customHeight="1">
      <c r="A52" s="299" t="s">
        <v>182</v>
      </c>
      <c r="B52" s="263"/>
      <c r="C52" s="134">
        <v>467194</v>
      </c>
      <c r="D52" s="137">
        <v>458599</v>
      </c>
      <c r="E52" s="134">
        <v>482537</v>
      </c>
      <c r="F52" s="137">
        <v>465400</v>
      </c>
      <c r="G52" s="134">
        <v>544247</v>
      </c>
      <c r="H52" s="134">
        <v>533938</v>
      </c>
      <c r="I52" s="134"/>
      <c r="J52" s="137"/>
      <c r="K52" s="134"/>
      <c r="L52" s="137"/>
      <c r="M52" s="134">
        <f t="shared" si="84"/>
        <v>0</v>
      </c>
      <c r="N52" s="134">
        <f t="shared" si="84"/>
        <v>0</v>
      </c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134">
        <v>72232</v>
      </c>
      <c r="AX52" s="134">
        <v>72232</v>
      </c>
      <c r="AY52" s="134"/>
      <c r="AZ52" s="137"/>
      <c r="BA52" s="134">
        <v>533752</v>
      </c>
      <c r="BB52" s="137">
        <v>525166</v>
      </c>
      <c r="BC52" s="135">
        <f t="shared" si="70"/>
        <v>-1.9283523841197137E-2</v>
      </c>
      <c r="BD52" s="135">
        <f t="shared" si="71"/>
        <v>-1.6428873764369634E-2</v>
      </c>
      <c r="BE52" s="134">
        <v>13525</v>
      </c>
      <c r="BF52" s="137">
        <v>13525</v>
      </c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134">
        <v>86422</v>
      </c>
      <c r="DL52" s="134">
        <v>86423</v>
      </c>
      <c r="DM52" s="135">
        <f t="shared" si="67"/>
        <v>0.19645032672499729</v>
      </c>
      <c r="DN52" s="135">
        <f t="shared" si="68"/>
        <v>0.19646417100454094</v>
      </c>
      <c r="DO52" s="134">
        <f>'бюджет округа (района)'!BH31+'бюджеты поселений'!BH31</f>
        <v>0</v>
      </c>
      <c r="DP52" s="137">
        <f>'бюджет округа (района)'!BH31</f>
        <v>0</v>
      </c>
      <c r="DQ52" s="134">
        <f>'бюджет округа (района)'!BI31+'бюджеты поселений'!BI31</f>
        <v>0</v>
      </c>
      <c r="DR52" s="137">
        <f>'бюджет округа (района)'!BI31</f>
        <v>0</v>
      </c>
      <c r="DS52" s="134">
        <v>533752</v>
      </c>
      <c r="DT52" s="137">
        <v>525166</v>
      </c>
      <c r="DU52" s="135">
        <f t="shared" si="38"/>
        <v>0</v>
      </c>
      <c r="DV52" s="135">
        <f t="shared" si="39"/>
        <v>0</v>
      </c>
      <c r="DW52" s="135">
        <f t="shared" si="40"/>
        <v>-1.9283523841197137E-2</v>
      </c>
      <c r="DX52" s="135">
        <f t="shared" si="41"/>
        <v>-1.6428873764369634E-2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</row>
    <row r="53" spans="1:268" s="66" customFormat="1" ht="18" customHeight="1">
      <c r="A53" s="299" t="s">
        <v>183</v>
      </c>
      <c r="B53" s="263"/>
      <c r="C53" s="134">
        <v>3133</v>
      </c>
      <c r="D53" s="137">
        <v>1061</v>
      </c>
      <c r="E53" s="134">
        <v>3061</v>
      </c>
      <c r="F53" s="137">
        <v>103</v>
      </c>
      <c r="G53" s="134">
        <v>2751</v>
      </c>
      <c r="H53" s="134">
        <v>171</v>
      </c>
      <c r="I53" s="134"/>
      <c r="J53" s="137"/>
      <c r="K53" s="134"/>
      <c r="L53" s="137"/>
      <c r="M53" s="134">
        <f t="shared" si="84"/>
        <v>0</v>
      </c>
      <c r="N53" s="134">
        <f t="shared" si="84"/>
        <v>0</v>
      </c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/>
      <c r="AT53" s="134"/>
      <c r="AU53" s="134"/>
      <c r="AV53" s="137"/>
      <c r="AW53" s="134">
        <v>101</v>
      </c>
      <c r="AX53" s="134">
        <v>5</v>
      </c>
      <c r="AY53" s="134"/>
      <c r="AZ53" s="137"/>
      <c r="BA53" s="134">
        <v>1316</v>
      </c>
      <c r="BB53" s="137">
        <v>201</v>
      </c>
      <c r="BC53" s="135">
        <f t="shared" si="70"/>
        <v>-0.52162849872773531</v>
      </c>
      <c r="BD53" s="135">
        <f t="shared" si="71"/>
        <v>0.17543859649122817</v>
      </c>
      <c r="BE53" s="134">
        <v>283</v>
      </c>
      <c r="BF53" s="137">
        <v>183</v>
      </c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/>
      <c r="CH53" s="134"/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/>
      <c r="CT53" s="134"/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134">
        <v>790</v>
      </c>
      <c r="DL53" s="134">
        <v>216</v>
      </c>
      <c r="DM53" s="135">
        <f t="shared" si="67"/>
        <v>6.8217821782178216</v>
      </c>
      <c r="DN53" s="135">
        <f t="shared" si="68"/>
        <v>42.2</v>
      </c>
      <c r="DO53" s="134">
        <f>'бюджет округа (района)'!BH35+'бюджеты поселений'!BH35</f>
        <v>0</v>
      </c>
      <c r="DP53" s="137">
        <f>'бюджет округа (района)'!BH35</f>
        <v>0</v>
      </c>
      <c r="DQ53" s="134">
        <f>'бюджет округа (района)'!BI35+'бюджеты поселений'!BI35</f>
        <v>0</v>
      </c>
      <c r="DR53" s="137">
        <f>'бюджет округа (района)'!BI35</f>
        <v>0</v>
      </c>
      <c r="DS53" s="134">
        <v>1316</v>
      </c>
      <c r="DT53" s="137">
        <v>201</v>
      </c>
      <c r="DU53" s="135">
        <f t="shared" si="38"/>
        <v>0</v>
      </c>
      <c r="DV53" s="135">
        <f t="shared" si="39"/>
        <v>0</v>
      </c>
      <c r="DW53" s="135">
        <f t="shared" si="40"/>
        <v>-0.52162849872773531</v>
      </c>
      <c r="DX53" s="135">
        <f t="shared" si="41"/>
        <v>0.17543859649122817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99" t="s">
        <v>184</v>
      </c>
      <c r="B54" s="263"/>
      <c r="C54" s="134">
        <v>-652</v>
      </c>
      <c r="D54" s="137">
        <v>-650</v>
      </c>
      <c r="E54" s="134">
        <v>-148</v>
      </c>
      <c r="F54" s="137">
        <v>-148</v>
      </c>
      <c r="G54" s="134">
        <v>-500</v>
      </c>
      <c r="H54" s="134">
        <v>-500</v>
      </c>
      <c r="I54" s="134"/>
      <c r="J54" s="137"/>
      <c r="K54" s="134"/>
      <c r="L54" s="137"/>
      <c r="M54" s="134">
        <f t="shared" si="84"/>
        <v>0</v>
      </c>
      <c r="N54" s="134">
        <f t="shared" si="84"/>
        <v>0</v>
      </c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/>
      <c r="AT54" s="134"/>
      <c r="AU54" s="134"/>
      <c r="AV54" s="137"/>
      <c r="AW54" s="134">
        <v>-244</v>
      </c>
      <c r="AX54" s="134">
        <v>-244</v>
      </c>
      <c r="AY54" s="134"/>
      <c r="AZ54" s="137"/>
      <c r="BA54" s="134"/>
      <c r="BB54" s="137"/>
      <c r="BC54" s="135">
        <f t="shared" si="70"/>
        <v>-1</v>
      </c>
      <c r="BD54" s="135">
        <f t="shared" si="71"/>
        <v>-1</v>
      </c>
      <c r="BE54" s="134">
        <v>-1670</v>
      </c>
      <c r="BF54" s="137">
        <v>-1263</v>
      </c>
      <c r="BG54" s="134"/>
      <c r="BH54" s="137"/>
      <c r="BI54" s="134"/>
      <c r="BJ54" s="134"/>
      <c r="BK54" s="135"/>
      <c r="BL54" s="135"/>
      <c r="BM54" s="134"/>
      <c r="BN54" s="137"/>
      <c r="BO54" s="134"/>
      <c r="BP54" s="134"/>
      <c r="BQ54" s="135"/>
      <c r="BR54" s="135"/>
      <c r="BS54" s="134"/>
      <c r="BT54" s="137"/>
      <c r="BU54" s="134"/>
      <c r="BV54" s="134"/>
      <c r="BW54" s="135"/>
      <c r="BX54" s="135"/>
      <c r="BY54" s="134"/>
      <c r="BZ54" s="137"/>
      <c r="CA54" s="134"/>
      <c r="CB54" s="134"/>
      <c r="CC54" s="135"/>
      <c r="CD54" s="135"/>
      <c r="CE54" s="134"/>
      <c r="CF54" s="137"/>
      <c r="CG54" s="134"/>
      <c r="CH54" s="134"/>
      <c r="CI54" s="135"/>
      <c r="CJ54" s="135"/>
      <c r="CK54" s="134"/>
      <c r="CL54" s="137"/>
      <c r="CM54" s="134"/>
      <c r="CN54" s="134"/>
      <c r="CO54" s="135"/>
      <c r="CP54" s="135"/>
      <c r="CQ54" s="134"/>
      <c r="CR54" s="137"/>
      <c r="CS54" s="134"/>
      <c r="CT54" s="134"/>
      <c r="CU54" s="135"/>
      <c r="CV54" s="135"/>
      <c r="CW54" s="134"/>
      <c r="CX54" s="137"/>
      <c r="CY54" s="134"/>
      <c r="CZ54" s="134"/>
      <c r="DA54" s="135"/>
      <c r="DB54" s="135"/>
      <c r="DC54" s="134"/>
      <c r="DD54" s="137"/>
      <c r="DE54" s="134"/>
      <c r="DF54" s="134"/>
      <c r="DG54" s="135"/>
      <c r="DH54" s="135"/>
      <c r="DI54" s="134"/>
      <c r="DJ54" s="137"/>
      <c r="DK54" s="134">
        <v>-1671</v>
      </c>
      <c r="DL54" s="134">
        <v>-1263</v>
      </c>
      <c r="DM54" s="135">
        <f t="shared" si="67"/>
        <v>5.8483606557377046</v>
      </c>
      <c r="DN54" s="135">
        <f t="shared" si="68"/>
        <v>4.1762295081967213</v>
      </c>
      <c r="DO54" s="134">
        <f>'бюджет округа (района)'!BH36+'бюджеты поселений'!BH36</f>
        <v>0</v>
      </c>
      <c r="DP54" s="137">
        <f>'бюджет округа (района)'!BH36</f>
        <v>0</v>
      </c>
      <c r="DQ54" s="134">
        <f>'бюджет округа (района)'!BI36+'бюджеты поселений'!BI36</f>
        <v>0</v>
      </c>
      <c r="DR54" s="137">
        <f>'бюджет округа (района)'!BI36</f>
        <v>0</v>
      </c>
      <c r="DS54" s="134"/>
      <c r="DT54" s="137"/>
      <c r="DU54" s="135">
        <f t="shared" si="38"/>
        <v>1</v>
      </c>
      <c r="DV54" s="135">
        <f t="shared" si="39"/>
        <v>1</v>
      </c>
      <c r="DW54" s="135">
        <f t="shared" si="40"/>
        <v>-1</v>
      </c>
      <c r="DX54" s="135">
        <f t="shared" si="41"/>
        <v>-1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16.5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228"/>
      <c r="AX55" s="228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16.5">
      <c r="A56" s="89"/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229"/>
      <c r="AX56" s="229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40.5">
      <c r="A57" s="198" t="s">
        <v>175</v>
      </c>
      <c r="B57" s="89"/>
      <c r="C57" s="89"/>
      <c r="D57" s="89"/>
      <c r="E57" s="89"/>
      <c r="F57" s="89"/>
      <c r="G57" s="200" t="s">
        <v>177</v>
      </c>
      <c r="H57" s="199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 ht="20.25">
      <c r="A58" s="197" t="s">
        <v>176</v>
      </c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66" customFormat="1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91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90"/>
      <c r="AX99" s="90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90"/>
      <c r="AX100" s="90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6"/>
      <c r="AX208" s="46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6"/>
      <c r="AX209" s="46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  <row r="248" spans="1:128" s="2" customFormat="1">
      <c r="A248" s="48"/>
      <c r="B248" s="48"/>
      <c r="C248" s="48"/>
      <c r="D248" s="48"/>
      <c r="E248" s="48"/>
      <c r="F248" s="48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DX248" s="1"/>
    </row>
    <row r="249" spans="1:128">
      <c r="AW249" s="49"/>
      <c r="AX249" s="49"/>
    </row>
    <row r="250" spans="1:128">
      <c r="AW250" s="49"/>
      <c r="AX250" s="49"/>
    </row>
  </sheetData>
  <sheetProtection formatColumns="0" formatRows="0"/>
  <mergeCells count="101">
    <mergeCell ref="C6:D6"/>
    <mergeCell ref="C7:D8"/>
    <mergeCell ref="A45:B45"/>
    <mergeCell ref="A52:B52"/>
    <mergeCell ref="A53:B53"/>
    <mergeCell ref="A54:B54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8:B18"/>
    <mergeCell ref="DW7:DX8"/>
    <mergeCell ref="A19:B19"/>
    <mergeCell ref="A22:B22"/>
    <mergeCell ref="A23:B23"/>
    <mergeCell ref="A24:B24"/>
    <mergeCell ref="A47:B47"/>
    <mergeCell ref="A49:B49"/>
    <mergeCell ref="A51:B51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CS8:CT8"/>
    <mergeCell ref="DU7:DV8"/>
    <mergeCell ref="DQ8:DR8"/>
    <mergeCell ref="CW8:CX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A44:B44"/>
    <mergeCell ref="A46:B46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52" t="s">
        <v>0</v>
      </c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252"/>
      <c r="AL1" s="252"/>
      <c r="AM1" s="252"/>
      <c r="AN1" s="252"/>
      <c r="AO1" s="252"/>
      <c r="AP1" s="252"/>
      <c r="AQ1" s="252"/>
      <c r="AR1" s="252"/>
      <c r="AS1" s="252"/>
      <c r="AT1" s="252"/>
      <c r="AU1" s="252"/>
      <c r="AV1" s="252"/>
      <c r="AW1" s="252"/>
      <c r="AX1" s="252"/>
      <c r="AY1" s="252"/>
      <c r="AZ1" s="252"/>
      <c r="BA1" s="252"/>
      <c r="BB1" s="252"/>
      <c r="BC1" s="252"/>
      <c r="BD1" s="252"/>
      <c r="BE1" s="252"/>
      <c r="BF1" s="252"/>
      <c r="BG1" s="252"/>
      <c r="BH1" s="252"/>
      <c r="BI1" s="252"/>
      <c r="BJ1" s="252"/>
      <c r="BK1" s="252"/>
      <c r="BL1" s="252"/>
      <c r="BM1" s="252"/>
      <c r="BN1" s="252"/>
      <c r="BO1" s="252"/>
      <c r="BP1" s="252"/>
      <c r="BQ1" s="252"/>
      <c r="BR1" s="252"/>
      <c r="BS1" s="252"/>
      <c r="BT1" s="252"/>
      <c r="BU1" s="252"/>
      <c r="BV1" s="252"/>
      <c r="BW1" s="252"/>
      <c r="BX1" s="252"/>
      <c r="BY1" s="252"/>
      <c r="BZ1" s="252"/>
      <c r="CA1" s="252"/>
      <c r="CB1" s="252"/>
      <c r="CC1" s="252"/>
      <c r="CD1" s="252"/>
      <c r="CE1" s="252"/>
      <c r="CF1" s="252"/>
      <c r="CG1" s="252"/>
      <c r="CH1" s="252"/>
      <c r="CI1" s="252"/>
      <c r="CJ1" s="252"/>
      <c r="CK1" s="252"/>
      <c r="CL1" s="252"/>
      <c r="CM1" s="252"/>
      <c r="CN1" s="252"/>
      <c r="CO1" s="252"/>
      <c r="CP1" s="252"/>
      <c r="CQ1" s="252"/>
      <c r="CR1" s="252"/>
      <c r="CS1" s="252"/>
      <c r="CT1" s="252"/>
      <c r="CU1" s="252"/>
      <c r="CV1" s="252"/>
      <c r="CW1" s="252"/>
      <c r="CX1" s="252"/>
      <c r="CY1" s="252"/>
      <c r="CZ1" s="252"/>
      <c r="DA1" s="252"/>
      <c r="DB1" s="252"/>
      <c r="DC1" s="252"/>
      <c r="DD1" s="252"/>
      <c r="DE1" s="252"/>
      <c r="DF1" s="252"/>
      <c r="DG1" s="252"/>
      <c r="DH1" s="252"/>
      <c r="DI1" s="252"/>
      <c r="DJ1" s="252"/>
      <c r="DK1" s="252"/>
      <c r="DL1" s="252"/>
      <c r="DM1" s="252"/>
      <c r="DN1" s="252"/>
      <c r="DO1" s="252"/>
      <c r="DP1" s="252"/>
      <c r="DQ1" s="252"/>
      <c r="DR1" s="252"/>
      <c r="DS1" s="252"/>
      <c r="DT1" s="252"/>
      <c r="DU1" s="252"/>
      <c r="DV1" s="252"/>
    </row>
    <row r="2" spans="1:268" ht="15.75" customHeight="1">
      <c r="C2" s="252" t="s">
        <v>1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252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33" t="s">
        <v>3</v>
      </c>
      <c r="B4" s="234"/>
      <c r="C4" s="239" t="s">
        <v>4</v>
      </c>
      <c r="D4" s="240"/>
      <c r="E4" s="241" t="s">
        <v>5</v>
      </c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 t="s">
        <v>6</v>
      </c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1"/>
      <c r="CJ4" s="241"/>
      <c r="CK4" s="241"/>
      <c r="CL4" s="241"/>
      <c r="CM4" s="241"/>
      <c r="CN4" s="241"/>
      <c r="CO4" s="241"/>
      <c r="CP4" s="241"/>
      <c r="CQ4" s="241"/>
      <c r="CR4" s="241"/>
      <c r="CS4" s="241"/>
      <c r="CT4" s="241"/>
      <c r="CU4" s="241"/>
      <c r="CV4" s="241"/>
      <c r="CW4" s="241"/>
      <c r="CX4" s="241"/>
      <c r="CY4" s="241"/>
      <c r="CZ4" s="241"/>
      <c r="DA4" s="241"/>
      <c r="DB4" s="241"/>
      <c r="DC4" s="241"/>
      <c r="DD4" s="241"/>
      <c r="DE4" s="241"/>
      <c r="DF4" s="241"/>
      <c r="DG4" s="241"/>
      <c r="DH4" s="241"/>
      <c r="DI4" s="241"/>
      <c r="DJ4" s="241"/>
      <c r="DK4" s="241"/>
      <c r="DL4" s="241"/>
      <c r="DM4" s="241"/>
      <c r="DN4" s="241"/>
      <c r="DO4" s="241"/>
      <c r="DP4" s="241"/>
      <c r="DQ4" s="241"/>
      <c r="DR4" s="241"/>
      <c r="DS4" s="241"/>
      <c r="DT4" s="241"/>
      <c r="DU4" s="241"/>
      <c r="DV4" s="241"/>
      <c r="DW4" s="9"/>
    </row>
    <row r="5" spans="1:268" s="120" customFormat="1" ht="16.5" customHeight="1">
      <c r="A5" s="235"/>
      <c r="B5" s="236"/>
      <c r="C5" s="242" t="s">
        <v>113</v>
      </c>
      <c r="D5" s="242"/>
      <c r="E5" s="242" t="s">
        <v>7</v>
      </c>
      <c r="F5" s="242"/>
      <c r="G5" s="242" t="s">
        <v>8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 t="s">
        <v>9</v>
      </c>
      <c r="AZ5" s="242"/>
      <c r="BA5" s="318" t="s">
        <v>96</v>
      </c>
      <c r="BB5" s="318"/>
      <c r="BC5" s="256" t="s">
        <v>10</v>
      </c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256"/>
      <c r="CO5" s="256"/>
      <c r="CP5" s="256"/>
      <c r="CQ5" s="256"/>
      <c r="CR5" s="256"/>
      <c r="CS5" s="256"/>
      <c r="CT5" s="256"/>
      <c r="CU5" s="256"/>
      <c r="CV5" s="256"/>
      <c r="CW5" s="256"/>
      <c r="CX5" s="256"/>
      <c r="CY5" s="256"/>
      <c r="CZ5" s="256"/>
      <c r="DA5" s="256"/>
      <c r="DB5" s="256"/>
      <c r="DC5" s="256"/>
      <c r="DD5" s="256"/>
      <c r="DE5" s="256"/>
      <c r="DF5" s="256"/>
      <c r="DG5" s="256"/>
      <c r="DH5" s="256"/>
      <c r="DI5" s="256"/>
      <c r="DJ5" s="256"/>
      <c r="DK5" s="256"/>
      <c r="DL5" s="256"/>
      <c r="DM5" s="256"/>
      <c r="DN5" s="256"/>
      <c r="DO5" s="256"/>
      <c r="DP5" s="256"/>
      <c r="DQ5" s="245" t="s">
        <v>125</v>
      </c>
      <c r="DR5" s="246"/>
      <c r="DS5" s="323" t="s">
        <v>126</v>
      </c>
      <c r="DT5" s="323"/>
      <c r="DU5" s="323" t="s">
        <v>96</v>
      </c>
      <c r="DV5" s="323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35"/>
      <c r="B6" s="236"/>
      <c r="C6" s="242"/>
      <c r="D6" s="242"/>
      <c r="E6" s="242"/>
      <c r="F6" s="242"/>
      <c r="G6" s="250" t="s">
        <v>11</v>
      </c>
      <c r="H6" s="250"/>
      <c r="I6" s="250" t="s">
        <v>12</v>
      </c>
      <c r="J6" s="250"/>
      <c r="K6" s="250" t="s">
        <v>70</v>
      </c>
      <c r="L6" s="250"/>
      <c r="M6" s="250" t="s">
        <v>13</v>
      </c>
      <c r="N6" s="250"/>
      <c r="O6" s="250" t="s">
        <v>14</v>
      </c>
      <c r="P6" s="250"/>
      <c r="Q6" s="250" t="s">
        <v>15</v>
      </c>
      <c r="R6" s="250"/>
      <c r="S6" s="250" t="s">
        <v>81</v>
      </c>
      <c r="T6" s="250"/>
      <c r="U6" s="250" t="s">
        <v>16</v>
      </c>
      <c r="V6" s="250"/>
      <c r="W6" s="250" t="s">
        <v>82</v>
      </c>
      <c r="X6" s="250"/>
      <c r="Y6" s="250" t="s">
        <v>17</v>
      </c>
      <c r="Z6" s="250"/>
      <c r="AA6" s="250" t="s">
        <v>83</v>
      </c>
      <c r="AB6" s="250"/>
      <c r="AC6" s="250" t="s">
        <v>18</v>
      </c>
      <c r="AD6" s="250"/>
      <c r="AE6" s="250" t="s">
        <v>84</v>
      </c>
      <c r="AF6" s="250"/>
      <c r="AG6" s="250" t="s">
        <v>19</v>
      </c>
      <c r="AH6" s="250"/>
      <c r="AI6" s="250" t="s">
        <v>85</v>
      </c>
      <c r="AJ6" s="250"/>
      <c r="AK6" s="250" t="s">
        <v>20</v>
      </c>
      <c r="AL6" s="250"/>
      <c r="AM6" s="250" t="s">
        <v>86</v>
      </c>
      <c r="AN6" s="250"/>
      <c r="AO6" s="250" t="s">
        <v>21</v>
      </c>
      <c r="AP6" s="250"/>
      <c r="AQ6" s="250" t="s">
        <v>87</v>
      </c>
      <c r="AR6" s="250"/>
      <c r="AS6" s="250" t="s">
        <v>22</v>
      </c>
      <c r="AT6" s="250"/>
      <c r="AU6" s="250" t="s">
        <v>88</v>
      </c>
      <c r="AV6" s="250"/>
      <c r="AW6" s="250" t="s">
        <v>23</v>
      </c>
      <c r="AX6" s="250"/>
      <c r="AY6" s="242"/>
      <c r="AZ6" s="242"/>
      <c r="BA6" s="318"/>
      <c r="BB6" s="318"/>
      <c r="BC6" s="250" t="s">
        <v>11</v>
      </c>
      <c r="BD6" s="250"/>
      <c r="BE6" s="250" t="s">
        <v>12</v>
      </c>
      <c r="BF6" s="250"/>
      <c r="BG6" s="250" t="s">
        <v>70</v>
      </c>
      <c r="BH6" s="250"/>
      <c r="BI6" s="316" t="s">
        <v>96</v>
      </c>
      <c r="BJ6" s="317"/>
      <c r="BK6" s="250" t="s">
        <v>13</v>
      </c>
      <c r="BL6" s="250"/>
      <c r="BM6" s="250" t="s">
        <v>14</v>
      </c>
      <c r="BN6" s="250"/>
      <c r="BO6" s="316" t="s">
        <v>96</v>
      </c>
      <c r="BP6" s="317"/>
      <c r="BQ6" s="250" t="s">
        <v>15</v>
      </c>
      <c r="BR6" s="250"/>
      <c r="BS6" s="250" t="s">
        <v>81</v>
      </c>
      <c r="BT6" s="250"/>
      <c r="BU6" s="316" t="s">
        <v>96</v>
      </c>
      <c r="BV6" s="317"/>
      <c r="BW6" s="250" t="s">
        <v>141</v>
      </c>
      <c r="BX6" s="250"/>
      <c r="BY6" s="250" t="s">
        <v>82</v>
      </c>
      <c r="BZ6" s="250"/>
      <c r="CA6" s="316" t="s">
        <v>96</v>
      </c>
      <c r="CB6" s="317"/>
      <c r="CC6" s="250" t="s">
        <v>17</v>
      </c>
      <c r="CD6" s="250"/>
      <c r="CE6" s="250" t="s">
        <v>83</v>
      </c>
      <c r="CF6" s="250"/>
      <c r="CG6" s="316" t="s">
        <v>96</v>
      </c>
      <c r="CH6" s="317"/>
      <c r="CI6" s="250" t="s">
        <v>18</v>
      </c>
      <c r="CJ6" s="250"/>
      <c r="CK6" s="250" t="s">
        <v>84</v>
      </c>
      <c r="CL6" s="250"/>
      <c r="CM6" s="316" t="s">
        <v>96</v>
      </c>
      <c r="CN6" s="317"/>
      <c r="CO6" s="250" t="s">
        <v>19</v>
      </c>
      <c r="CP6" s="250"/>
      <c r="CQ6" s="250" t="s">
        <v>85</v>
      </c>
      <c r="CR6" s="250"/>
      <c r="CS6" s="316" t="s">
        <v>96</v>
      </c>
      <c r="CT6" s="317"/>
      <c r="CU6" s="250" t="s">
        <v>20</v>
      </c>
      <c r="CV6" s="250"/>
      <c r="CW6" s="250" t="s">
        <v>86</v>
      </c>
      <c r="CX6" s="250"/>
      <c r="CY6" s="316" t="s">
        <v>96</v>
      </c>
      <c r="CZ6" s="317"/>
      <c r="DA6" s="250" t="s">
        <v>21</v>
      </c>
      <c r="DB6" s="250"/>
      <c r="DC6" s="250" t="s">
        <v>87</v>
      </c>
      <c r="DD6" s="250"/>
      <c r="DE6" s="316" t="s">
        <v>96</v>
      </c>
      <c r="DF6" s="317"/>
      <c r="DG6" s="250" t="s">
        <v>22</v>
      </c>
      <c r="DH6" s="250"/>
      <c r="DI6" s="250" t="s">
        <v>88</v>
      </c>
      <c r="DJ6" s="250"/>
      <c r="DK6" s="316" t="s">
        <v>96</v>
      </c>
      <c r="DL6" s="317"/>
      <c r="DM6" s="250" t="s">
        <v>23</v>
      </c>
      <c r="DN6" s="250"/>
      <c r="DO6" s="259" t="s">
        <v>117</v>
      </c>
      <c r="DP6" s="259"/>
      <c r="DQ6" s="247"/>
      <c r="DR6" s="248"/>
      <c r="DS6" s="323"/>
      <c r="DT6" s="323"/>
      <c r="DU6" s="323"/>
      <c r="DV6" s="323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37"/>
      <c r="B7" s="238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91" t="s">
        <v>29</v>
      </c>
      <c r="B8" s="292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21" t="s">
        <v>30</v>
      </c>
      <c r="B9" s="322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19" t="s">
        <v>31</v>
      </c>
      <c r="B10" s="320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19" t="s">
        <v>32</v>
      </c>
      <c r="B12" s="320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19" t="s">
        <v>80</v>
      </c>
      <c r="B13" s="320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19" t="s">
        <v>33</v>
      </c>
      <c r="B14" s="320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19" t="s">
        <v>35</v>
      </c>
      <c r="B15" s="320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19" t="s">
        <v>36</v>
      </c>
      <c r="B16" s="320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19" t="s">
        <v>37</v>
      </c>
      <c r="B17" s="320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19" t="s">
        <v>38</v>
      </c>
      <c r="B18" s="320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19" t="s">
        <v>39</v>
      </c>
      <c r="B19" s="320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19" t="s">
        <v>40</v>
      </c>
      <c r="B20" s="320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19" t="s">
        <v>41</v>
      </c>
      <c r="B21" s="320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19" t="s">
        <v>89</v>
      </c>
      <c r="B22" s="320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19" t="s">
        <v>90</v>
      </c>
      <c r="B23" s="320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19" t="s">
        <v>42</v>
      </c>
      <c r="B24" s="320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19" t="s">
        <v>43</v>
      </c>
      <c r="B25" s="320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21" t="s">
        <v>44</v>
      </c>
      <c r="B26" s="322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24" t="s">
        <v>94</v>
      </c>
      <c r="B27" s="325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24" t="s">
        <v>45</v>
      </c>
      <c r="B28" s="325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24" t="s">
        <v>91</v>
      </c>
      <c r="B29" s="325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24" t="s">
        <v>46</v>
      </c>
      <c r="B30" s="325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24" t="s">
        <v>92</v>
      </c>
      <c r="B31" s="325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24" t="s">
        <v>47</v>
      </c>
      <c r="B32" s="325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24" t="s">
        <v>118</v>
      </c>
      <c r="B33" s="325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24" t="s">
        <v>48</v>
      </c>
      <c r="B34" s="325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24" t="s">
        <v>93</v>
      </c>
      <c r="B35" s="325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91" t="s">
        <v>49</v>
      </c>
      <c r="B36" s="292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28" t="s">
        <v>100</v>
      </c>
      <c r="B37" s="329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82" t="s">
        <v>105</v>
      </c>
      <c r="B38" s="283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82" t="s">
        <v>99</v>
      </c>
      <c r="B39" s="283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82" t="s">
        <v>95</v>
      </c>
      <c r="B40" s="283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82" t="s">
        <v>98</v>
      </c>
      <c r="B41" s="283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26" t="s">
        <v>97</v>
      </c>
      <c r="B42" s="327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26" t="s">
        <v>101</v>
      </c>
      <c r="B43" s="327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26" t="s">
        <v>102</v>
      </c>
      <c r="B44" s="327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26" t="s">
        <v>103</v>
      </c>
      <c r="B45" s="327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26" t="s">
        <v>106</v>
      </c>
      <c r="B46" s="327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82" t="s">
        <v>132</v>
      </c>
      <c r="B47" s="283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82" t="s">
        <v>108</v>
      </c>
      <c r="B48" s="283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82" t="s">
        <v>110</v>
      </c>
      <c r="B49" s="283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82" t="s">
        <v>111</v>
      </c>
      <c r="B50" s="283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82" t="s">
        <v>112</v>
      </c>
      <c r="B51" s="283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82" t="s">
        <v>104</v>
      </c>
      <c r="B52" s="283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82" t="s">
        <v>107</v>
      </c>
      <c r="B53" s="283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82" t="s">
        <v>131</v>
      </c>
      <c r="B54" s="283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82" t="s">
        <v>109</v>
      </c>
      <c r="B55" s="283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82" t="s">
        <v>119</v>
      </c>
      <c r="B56" s="283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82" t="s">
        <v>120</v>
      </c>
      <c r="B57" s="283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82" t="s">
        <v>121</v>
      </c>
      <c r="B58" s="283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82" t="s">
        <v>122</v>
      </c>
      <c r="B59" s="283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82" t="s">
        <v>123</v>
      </c>
      <c r="B60" s="283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82" t="s">
        <v>124</v>
      </c>
      <c r="B61" s="283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82" t="s">
        <v>133</v>
      </c>
      <c r="B62" s="283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91" t="s">
        <v>50</v>
      </c>
      <c r="B63" s="292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32" t="s">
        <v>52</v>
      </c>
      <c r="B64" s="333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34" t="s">
        <v>127</v>
      </c>
      <c r="B65" s="335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91" t="s">
        <v>53</v>
      </c>
      <c r="B66" s="292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30" t="s">
        <v>54</v>
      </c>
      <c r="B67" s="331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24" t="s">
        <v>55</v>
      </c>
      <c r="B68" s="325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24" t="s">
        <v>56</v>
      </c>
      <c r="B69" s="325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30" t="s">
        <v>57</v>
      </c>
      <c r="B70" s="331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24" t="s">
        <v>55</v>
      </c>
      <c r="B71" s="325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24" t="s">
        <v>56</v>
      </c>
      <c r="B72" s="325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30" t="s">
        <v>58</v>
      </c>
      <c r="B73" s="331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24" t="s">
        <v>59</v>
      </c>
      <c r="B74" s="325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24" t="s">
        <v>60</v>
      </c>
      <c r="B75" s="325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30" t="s">
        <v>61</v>
      </c>
      <c r="B76" s="331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38" t="s">
        <v>62</v>
      </c>
      <c r="B77" s="339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40" t="s">
        <v>63</v>
      </c>
      <c r="B78" s="341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91" t="s">
        <v>136</v>
      </c>
      <c r="B79" s="292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36" t="s">
        <v>64</v>
      </c>
      <c r="B80" s="337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82" t="s">
        <v>38</v>
      </c>
      <c r="B81" s="283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82" t="s">
        <v>65</v>
      </c>
      <c r="B82" s="283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82" t="s">
        <v>66</v>
      </c>
      <c r="B83" s="283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82" t="s">
        <v>67</v>
      </c>
      <c r="B84" s="283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82" t="s">
        <v>34</v>
      </c>
      <c r="B85" s="283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82" t="s">
        <v>114</v>
      </c>
      <c r="B86" s="283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36" t="s">
        <v>68</v>
      </c>
      <c r="B87" s="337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82" t="s">
        <v>140</v>
      </c>
      <c r="B88" s="283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82">
        <v>243</v>
      </c>
      <c r="B89" s="283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82">
        <v>244</v>
      </c>
      <c r="B90" s="283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82">
        <v>414</v>
      </c>
      <c r="B91" s="283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82">
        <v>521</v>
      </c>
      <c r="B92" s="283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82">
        <v>831</v>
      </c>
      <c r="B93" s="283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82">
        <v>851</v>
      </c>
      <c r="B94" s="283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82">
        <v>853</v>
      </c>
      <c r="B95" s="283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82"/>
      <c r="B96" s="283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42"/>
      <c r="B97" s="343"/>
      <c r="C97" s="342" t="s">
        <v>115</v>
      </c>
      <c r="D97" s="343"/>
      <c r="E97" s="342" t="s">
        <v>116</v>
      </c>
      <c r="F97" s="343"/>
      <c r="G97" s="342" t="s">
        <v>69</v>
      </c>
      <c r="H97" s="343"/>
      <c r="I97" s="342" t="s">
        <v>70</v>
      </c>
      <c r="J97" s="343"/>
      <c r="K97" s="342" t="str">
        <f>K6</f>
        <v>на 01.03.</v>
      </c>
      <c r="L97" s="343"/>
      <c r="M97" s="342" t="s">
        <v>14</v>
      </c>
      <c r="N97" s="343"/>
      <c r="O97" s="342" t="str">
        <f>O6</f>
        <v>на 01.04.</v>
      </c>
      <c r="P97" s="343"/>
      <c r="Q97" s="342" t="s">
        <v>137</v>
      </c>
      <c r="R97" s="343"/>
      <c r="S97" s="342" t="s">
        <v>137</v>
      </c>
      <c r="T97" s="343"/>
      <c r="U97" s="342" t="s">
        <v>138</v>
      </c>
      <c r="V97" s="343"/>
      <c r="W97" s="342" t="s">
        <v>138</v>
      </c>
      <c r="X97" s="343"/>
      <c r="Y97" s="342" t="s">
        <v>83</v>
      </c>
      <c r="Z97" s="343"/>
      <c r="AA97" s="342" t="s">
        <v>83</v>
      </c>
      <c r="AB97" s="343"/>
      <c r="AC97" s="342" t="s">
        <v>84</v>
      </c>
      <c r="AD97" s="343"/>
      <c r="AE97" s="342" t="s">
        <v>84</v>
      </c>
      <c r="AF97" s="343"/>
      <c r="AG97" s="342" t="s">
        <v>85</v>
      </c>
      <c r="AH97" s="343"/>
      <c r="AI97" s="342" t="s">
        <v>85</v>
      </c>
      <c r="AJ97" s="343"/>
      <c r="AK97" s="342" t="s">
        <v>86</v>
      </c>
      <c r="AL97" s="343"/>
      <c r="AM97" s="342" t="s">
        <v>86</v>
      </c>
      <c r="AN97" s="343"/>
      <c r="AO97" s="342" t="s">
        <v>87</v>
      </c>
      <c r="AP97" s="343"/>
      <c r="AQ97" s="342" t="s">
        <v>87</v>
      </c>
      <c r="AR97" s="343"/>
      <c r="AS97" s="342" t="s">
        <v>88</v>
      </c>
      <c r="AT97" s="343"/>
      <c r="AU97" s="342" t="s">
        <v>88</v>
      </c>
      <c r="AV97" s="343"/>
      <c r="AW97" s="342" t="s">
        <v>139</v>
      </c>
      <c r="AX97" s="343"/>
      <c r="AY97" s="342" t="s">
        <v>71</v>
      </c>
      <c r="AZ97" s="343"/>
      <c r="BA97" s="342"/>
      <c r="BB97" s="343"/>
      <c r="BC97" s="342" t="s">
        <v>69</v>
      </c>
      <c r="BD97" s="343"/>
      <c r="BE97" s="342" t="s">
        <v>70</v>
      </c>
      <c r="BF97" s="343"/>
      <c r="BG97" s="342" t="str">
        <f>BG6</f>
        <v>на 01.03.</v>
      </c>
      <c r="BH97" s="343"/>
      <c r="BI97" s="342" t="s">
        <v>14</v>
      </c>
      <c r="BJ97" s="343"/>
      <c r="BK97" s="342" t="str">
        <f>BK6</f>
        <v>март</v>
      </c>
      <c r="BL97" s="343"/>
      <c r="BM97" s="342" t="s">
        <v>137</v>
      </c>
      <c r="BN97" s="343"/>
      <c r="BO97" s="342" t="s">
        <v>137</v>
      </c>
      <c r="BP97" s="343"/>
      <c r="BQ97" s="342" t="s">
        <v>138</v>
      </c>
      <c r="BR97" s="343"/>
      <c r="BS97" s="342" t="s">
        <v>138</v>
      </c>
      <c r="BT97" s="343"/>
      <c r="BU97" s="342" t="s">
        <v>83</v>
      </c>
      <c r="BV97" s="343"/>
      <c r="BW97" s="342" t="s">
        <v>83</v>
      </c>
      <c r="BX97" s="343"/>
      <c r="BY97" s="342" t="s">
        <v>84</v>
      </c>
      <c r="BZ97" s="343"/>
      <c r="CA97" s="342" t="s">
        <v>84</v>
      </c>
      <c r="CB97" s="343"/>
      <c r="CC97" s="342" t="s">
        <v>85</v>
      </c>
      <c r="CD97" s="343"/>
      <c r="CE97" s="342" t="s">
        <v>85</v>
      </c>
      <c r="CF97" s="343"/>
      <c r="CG97" s="342" t="s">
        <v>86</v>
      </c>
      <c r="CH97" s="343"/>
      <c r="CI97" s="342" t="s">
        <v>86</v>
      </c>
      <c r="CJ97" s="343"/>
      <c r="CK97" s="342" t="s">
        <v>87</v>
      </c>
      <c r="CL97" s="343"/>
      <c r="CM97" s="342" t="s">
        <v>87</v>
      </c>
      <c r="CN97" s="343"/>
      <c r="CO97" s="342" t="s">
        <v>88</v>
      </c>
      <c r="CP97" s="343"/>
      <c r="CQ97" s="342" t="s">
        <v>88</v>
      </c>
      <c r="CR97" s="343"/>
      <c r="CS97" s="342" t="s">
        <v>139</v>
      </c>
      <c r="CT97" s="343"/>
      <c r="CU97" s="342" t="str">
        <f>CU6</f>
        <v>сентябрь</v>
      </c>
      <c r="CV97" s="343"/>
      <c r="CW97" s="122"/>
      <c r="CX97" s="122"/>
      <c r="CY97" s="342"/>
      <c r="CZ97" s="343"/>
      <c r="DA97" s="342" t="str">
        <f>DA6</f>
        <v>октябрь</v>
      </c>
      <c r="DB97" s="343"/>
      <c r="DC97" s="122"/>
      <c r="DD97" s="122"/>
      <c r="DE97" s="342"/>
      <c r="DF97" s="343"/>
      <c r="DG97" s="342" t="str">
        <f>DG6</f>
        <v>ноябрь</v>
      </c>
      <c r="DH97" s="343"/>
      <c r="DI97" s="122"/>
      <c r="DJ97" s="122"/>
      <c r="DK97" s="342"/>
      <c r="DL97" s="343"/>
      <c r="DM97" s="342" t="str">
        <f>DM6</f>
        <v>декабрь</v>
      </c>
      <c r="DN97" s="343"/>
      <c r="DO97" s="342"/>
      <c r="DP97" s="343"/>
      <c r="DQ97" s="344" t="s">
        <v>71</v>
      </c>
      <c r="DR97" s="345"/>
      <c r="DS97" s="342"/>
      <c r="DT97" s="343"/>
      <c r="DU97" s="342"/>
      <c r="DV97" s="343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91" t="s">
        <v>72</v>
      </c>
      <c r="B98" s="292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32" t="s">
        <v>73</v>
      </c>
      <c r="B99" s="333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91" t="s">
        <v>74</v>
      </c>
      <c r="B100" s="292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48" t="s">
        <v>75</v>
      </c>
      <c r="B101" s="349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48" t="s">
        <v>76</v>
      </c>
      <c r="B102" s="349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48" t="s">
        <v>129</v>
      </c>
      <c r="B103" s="349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91" t="s">
        <v>77</v>
      </c>
      <c r="B104" s="292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48" t="s">
        <v>75</v>
      </c>
      <c r="B105" s="349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48" t="s">
        <v>76</v>
      </c>
      <c r="B106" s="349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48" t="s">
        <v>129</v>
      </c>
      <c r="B107" s="349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91" t="s">
        <v>135</v>
      </c>
      <c r="B108" s="292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50" t="s">
        <v>78</v>
      </c>
      <c r="B109" s="351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46" t="s">
        <v>79</v>
      </c>
      <c r="B110" s="347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91" t="s">
        <v>134</v>
      </c>
      <c r="B111" s="292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44" t="s">
        <v>159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06" ht="21.75" customHeight="1">
      <c r="A2" s="3"/>
      <c r="C2" s="252" t="s">
        <v>168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</row>
    <row r="3" spans="1:206" ht="15.75" customHeight="1"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33" t="s">
        <v>3</v>
      </c>
      <c r="B5" s="234"/>
      <c r="C5" s="100" t="s">
        <v>4</v>
      </c>
      <c r="D5" s="241" t="s">
        <v>171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 t="s">
        <v>172</v>
      </c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9"/>
    </row>
    <row r="6" spans="1:206" s="120" customFormat="1" ht="16.5" customHeight="1">
      <c r="A6" s="235"/>
      <c r="B6" s="236"/>
      <c r="C6" s="242" t="s">
        <v>149</v>
      </c>
      <c r="D6" s="243" t="s">
        <v>149</v>
      </c>
      <c r="E6" s="242" t="s">
        <v>8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 t="s">
        <v>150</v>
      </c>
      <c r="AB6" s="255" t="s">
        <v>96</v>
      </c>
      <c r="AC6" s="256" t="s">
        <v>10</v>
      </c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  <c r="AZ6" s="256"/>
      <c r="BA6" s="256"/>
      <c r="BB6" s="256"/>
      <c r="BC6" s="256"/>
      <c r="BD6" s="256"/>
      <c r="BE6" s="256"/>
      <c r="BF6" s="256"/>
      <c r="BG6" s="256"/>
      <c r="BH6" s="256"/>
      <c r="BI6" s="256"/>
      <c r="BJ6" s="245" t="s">
        <v>125</v>
      </c>
      <c r="BK6" s="249" t="s">
        <v>126</v>
      </c>
      <c r="BL6" s="249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35"/>
      <c r="B7" s="236"/>
      <c r="C7" s="242"/>
      <c r="D7" s="243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42"/>
      <c r="AB7" s="25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47"/>
      <c r="BK7" s="249"/>
      <c r="BL7" s="249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37"/>
      <c r="B8" s="238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60" t="s">
        <v>29</v>
      </c>
      <c r="B9" s="26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62" t="s">
        <v>30</v>
      </c>
      <c r="B10" s="26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57" t="s">
        <v>31</v>
      </c>
      <c r="B11" s="258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57" t="s">
        <v>32</v>
      </c>
      <c r="B13" s="258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57" t="s">
        <v>80</v>
      </c>
      <c r="B14" s="258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57" t="s">
        <v>33</v>
      </c>
      <c r="B15" s="258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57" t="s">
        <v>35</v>
      </c>
      <c r="B16" s="258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57" t="s">
        <v>36</v>
      </c>
      <c r="B17" s="258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57" t="s">
        <v>37</v>
      </c>
      <c r="B18" s="258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57" t="s">
        <v>38</v>
      </c>
      <c r="B19" s="258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57" t="s">
        <v>39</v>
      </c>
      <c r="B20" s="258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57" t="s">
        <v>40</v>
      </c>
      <c r="B21" s="258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57" t="s">
        <v>41</v>
      </c>
      <c r="B22" s="258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57" t="s">
        <v>89</v>
      </c>
      <c r="B23" s="258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57" t="s">
        <v>90</v>
      </c>
      <c r="B24" s="258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57" t="s">
        <v>42</v>
      </c>
      <c r="B25" s="258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57" t="s">
        <v>43</v>
      </c>
      <c r="B26" s="258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62" t="s">
        <v>44</v>
      </c>
      <c r="B27" s="26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64" t="s">
        <v>94</v>
      </c>
      <c r="B28" s="265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64" t="s">
        <v>45</v>
      </c>
      <c r="B29" s="265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64" t="s">
        <v>91</v>
      </c>
      <c r="B30" s="265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64" t="s">
        <v>46</v>
      </c>
      <c r="B31" s="265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64" t="s">
        <v>92</v>
      </c>
      <c r="B32" s="265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64" t="s">
        <v>142</v>
      </c>
      <c r="B33" s="265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64" t="s">
        <v>118</v>
      </c>
      <c r="B34" s="265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64" t="s">
        <v>48</v>
      </c>
      <c r="B35" s="265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64" t="s">
        <v>93</v>
      </c>
      <c r="B36" s="265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60" t="s">
        <v>49</v>
      </c>
      <c r="B37" s="26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66" t="s">
        <v>100</v>
      </c>
      <c r="B38" s="267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68" t="s">
        <v>105</v>
      </c>
      <c r="B39" s="269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68" t="s">
        <v>99</v>
      </c>
      <c r="B40" s="269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68" t="s">
        <v>95</v>
      </c>
      <c r="B41" s="269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68" t="s">
        <v>98</v>
      </c>
      <c r="B42" s="269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70" t="s">
        <v>97</v>
      </c>
      <c r="B43" s="271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70" t="s">
        <v>101</v>
      </c>
      <c r="B44" s="27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70" t="s">
        <v>102</v>
      </c>
      <c r="B45" s="271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70" t="s">
        <v>103</v>
      </c>
      <c r="B46" s="271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70" t="s">
        <v>106</v>
      </c>
      <c r="B47" s="271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68" t="s">
        <v>132</v>
      </c>
      <c r="B48" s="269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68" t="s">
        <v>108</v>
      </c>
      <c r="B49" s="269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68" t="s">
        <v>110</v>
      </c>
      <c r="B50" s="269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68" t="s">
        <v>111</v>
      </c>
      <c r="B51" s="269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68" t="s">
        <v>112</v>
      </c>
      <c r="B52" s="269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68" t="s">
        <v>104</v>
      </c>
      <c r="B53" s="269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68" t="s">
        <v>107</v>
      </c>
      <c r="B54" s="269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68" t="s">
        <v>131</v>
      </c>
      <c r="B55" s="269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68" t="s">
        <v>109</v>
      </c>
      <c r="B56" s="269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68" t="s">
        <v>119</v>
      </c>
      <c r="B57" s="269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68" t="s">
        <v>120</v>
      </c>
      <c r="B58" s="269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68" t="s">
        <v>121</v>
      </c>
      <c r="B59" s="269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68" t="s">
        <v>122</v>
      </c>
      <c r="B60" s="269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68" t="s">
        <v>123</v>
      </c>
      <c r="B61" s="269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68" t="s">
        <v>124</v>
      </c>
      <c r="B62" s="269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68" t="s">
        <v>133</v>
      </c>
      <c r="B63" s="269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60" t="s">
        <v>50</v>
      </c>
      <c r="B74" s="26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72" t="s">
        <v>52</v>
      </c>
      <c r="B75" s="27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74" t="s">
        <v>127</v>
      </c>
      <c r="B76" s="275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60" t="s">
        <v>53</v>
      </c>
      <c r="B77" s="261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76" t="s">
        <v>54</v>
      </c>
      <c r="B78" s="277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64" t="s">
        <v>144</v>
      </c>
      <c r="B79" s="265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64" t="s">
        <v>145</v>
      </c>
      <c r="B80" s="265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76" t="s">
        <v>57</v>
      </c>
      <c r="B81" s="277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64" t="s">
        <v>144</v>
      </c>
      <c r="B82" s="265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64" t="s">
        <v>146</v>
      </c>
      <c r="B83" s="265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76" t="s">
        <v>58</v>
      </c>
      <c r="B84" s="277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64" t="s">
        <v>147</v>
      </c>
      <c r="B85" s="265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64" t="s">
        <v>148</v>
      </c>
      <c r="B86" s="265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76" t="s">
        <v>61</v>
      </c>
      <c r="B87" s="277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78" t="s">
        <v>167</v>
      </c>
      <c r="B88" s="27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80" t="s">
        <v>63</v>
      </c>
      <c r="B89" s="281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60" t="s">
        <v>136</v>
      </c>
      <c r="B90" s="261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84" t="s">
        <v>64</v>
      </c>
      <c r="B91" s="28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68" t="s">
        <v>38</v>
      </c>
      <c r="B92" s="269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64" t="s">
        <v>143</v>
      </c>
      <c r="B93" s="265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68" t="s">
        <v>65</v>
      </c>
      <c r="B94" s="269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82" t="s">
        <v>67</v>
      </c>
      <c r="B95" s="283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82" t="s">
        <v>34</v>
      </c>
      <c r="B96" s="283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82" t="s">
        <v>34</v>
      </c>
      <c r="B97" s="283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82" t="s">
        <v>34</v>
      </c>
      <c r="B98" s="283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82" t="s">
        <v>34</v>
      </c>
      <c r="B99" s="283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82" t="s">
        <v>34</v>
      </c>
      <c r="B100" s="283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84" t="s">
        <v>68</v>
      </c>
      <c r="B101" s="28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68">
        <v>243</v>
      </c>
      <c r="B102" s="269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68">
        <v>244</v>
      </c>
      <c r="B103" s="269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68">
        <v>414</v>
      </c>
      <c r="B104" s="269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68">
        <v>521</v>
      </c>
      <c r="B105" s="269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68">
        <v>831</v>
      </c>
      <c r="B106" s="269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68">
        <v>851</v>
      </c>
      <c r="B107" s="269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68">
        <v>853</v>
      </c>
      <c r="B108" s="269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68"/>
      <c r="B109" s="269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68"/>
      <c r="B110" s="269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68"/>
      <c r="B111" s="269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68"/>
      <c r="B112" s="269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86"/>
      <c r="B113" s="287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91" t="s">
        <v>153</v>
      </c>
      <c r="B114" s="292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82" t="s">
        <v>154</v>
      </c>
      <c r="B115" s="283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82" t="s">
        <v>155</v>
      </c>
      <c r="B116" s="283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82" t="s">
        <v>156</v>
      </c>
      <c r="B117" s="283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72" t="s">
        <v>73</v>
      </c>
      <c r="B118" s="273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60" t="s">
        <v>165</v>
      </c>
      <c r="B119" s="26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60" t="s">
        <v>160</v>
      </c>
      <c r="B120" s="261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95" t="s">
        <v>75</v>
      </c>
      <c r="B121" s="296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95" t="s">
        <v>76</v>
      </c>
      <c r="B122" s="296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95" t="s">
        <v>129</v>
      </c>
      <c r="B123" s="296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60" t="s">
        <v>161</v>
      </c>
      <c r="B124" s="261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95" t="s">
        <v>75</v>
      </c>
      <c r="B125" s="296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95" t="s">
        <v>76</v>
      </c>
      <c r="B126" s="296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95" t="s">
        <v>129</v>
      </c>
      <c r="B127" s="296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60" t="s">
        <v>162</v>
      </c>
      <c r="B128" s="261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97" t="s">
        <v>78</v>
      </c>
      <c r="B129" s="298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60" t="s">
        <v>163</v>
      </c>
      <c r="B130" s="261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60" t="s">
        <v>164</v>
      </c>
      <c r="B131" s="261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44" t="s">
        <v>159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06" ht="21.75" customHeight="1">
      <c r="A2" s="3"/>
      <c r="C2" s="252" t="s">
        <v>173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</row>
    <row r="3" spans="1:206" ht="15.75" customHeight="1">
      <c r="C3" s="252">
        <f>'бюджет округа (района)'!C3:BL3</f>
        <v>0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33" t="s">
        <v>3</v>
      </c>
      <c r="B5" s="234"/>
      <c r="C5" s="100" t="str">
        <f>'бюджет округа (района)'!C5:C5</f>
        <v>2014 год</v>
      </c>
      <c r="D5" s="241" t="str">
        <f>'бюджет округа (района)'!D5:Z5</f>
        <v>20___ год (отчетный финансовый год)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 t="str">
        <f>'бюджет округа (района)'!AA5:BL5</f>
        <v>20___ год (текущий финансовый год)</v>
      </c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9"/>
    </row>
    <row r="6" spans="1:206" s="120" customFormat="1" ht="16.5" customHeight="1">
      <c r="A6" s="235"/>
      <c r="B6" s="236"/>
      <c r="C6" s="242" t="s">
        <v>149</v>
      </c>
      <c r="D6" s="243" t="s">
        <v>149</v>
      </c>
      <c r="E6" s="242" t="s">
        <v>8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 t="s">
        <v>150</v>
      </c>
      <c r="AB6" s="255" t="s">
        <v>96</v>
      </c>
      <c r="AC6" s="256" t="s">
        <v>10</v>
      </c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  <c r="AZ6" s="256"/>
      <c r="BA6" s="256"/>
      <c r="BB6" s="256"/>
      <c r="BC6" s="256"/>
      <c r="BD6" s="256"/>
      <c r="BE6" s="256"/>
      <c r="BF6" s="256"/>
      <c r="BG6" s="256"/>
      <c r="BH6" s="256"/>
      <c r="BI6" s="256"/>
      <c r="BJ6" s="245" t="s">
        <v>125</v>
      </c>
      <c r="BK6" s="249" t="s">
        <v>126</v>
      </c>
      <c r="BL6" s="249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35"/>
      <c r="B7" s="236"/>
      <c r="C7" s="242"/>
      <c r="D7" s="243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42"/>
      <c r="AB7" s="25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47"/>
      <c r="BK7" s="249"/>
      <c r="BL7" s="249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37"/>
      <c r="B8" s="238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55" t="s">
        <v>29</v>
      </c>
      <c r="B9" s="35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53" t="s">
        <v>30</v>
      </c>
      <c r="B10" s="35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52" t="s">
        <v>31</v>
      </c>
      <c r="B11" s="35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52" t="s">
        <v>32</v>
      </c>
      <c r="B13" s="35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52" t="s">
        <v>80</v>
      </c>
      <c r="B14" s="35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52" t="s">
        <v>33</v>
      </c>
      <c r="B15" s="35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52" t="s">
        <v>35</v>
      </c>
      <c r="B16" s="35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52" t="s">
        <v>36</v>
      </c>
      <c r="B17" s="35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52" t="s">
        <v>37</v>
      </c>
      <c r="B18" s="35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52" t="s">
        <v>38</v>
      </c>
      <c r="B19" s="35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52" t="s">
        <v>39</v>
      </c>
      <c r="B20" s="35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52" t="s">
        <v>40</v>
      </c>
      <c r="B21" s="35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52" t="s">
        <v>41</v>
      </c>
      <c r="B22" s="35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52" t="s">
        <v>89</v>
      </c>
      <c r="B23" s="35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52" t="s">
        <v>90</v>
      </c>
      <c r="B24" s="35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52" t="s">
        <v>42</v>
      </c>
      <c r="B25" s="35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52" t="s">
        <v>43</v>
      </c>
      <c r="B26" s="35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53" t="s">
        <v>44</v>
      </c>
      <c r="B27" s="35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54" t="s">
        <v>94</v>
      </c>
      <c r="B28" s="35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54" t="s">
        <v>45</v>
      </c>
      <c r="B29" s="35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54" t="s">
        <v>91</v>
      </c>
      <c r="B30" s="35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54" t="s">
        <v>46</v>
      </c>
      <c r="B31" s="35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54" t="s">
        <v>92</v>
      </c>
      <c r="B32" s="35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54" t="s">
        <v>142</v>
      </c>
      <c r="B33" s="35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54" t="s">
        <v>118</v>
      </c>
      <c r="B34" s="35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54" t="s">
        <v>48</v>
      </c>
      <c r="B35" s="354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54" t="s">
        <v>93</v>
      </c>
      <c r="B36" s="354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55" t="s">
        <v>49</v>
      </c>
      <c r="B37" s="35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56" t="s">
        <v>100</v>
      </c>
      <c r="B38" s="35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57" t="s">
        <v>105</v>
      </c>
      <c r="B39" s="35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57" t="s">
        <v>99</v>
      </c>
      <c r="B40" s="35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57" t="s">
        <v>95</v>
      </c>
      <c r="B41" s="35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57" t="s">
        <v>98</v>
      </c>
      <c r="B42" s="35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58" t="s">
        <v>97</v>
      </c>
      <c r="B43" s="358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58" t="s">
        <v>101</v>
      </c>
      <c r="B44" s="35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58" t="s">
        <v>102</v>
      </c>
      <c r="B45" s="358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58" t="s">
        <v>103</v>
      </c>
      <c r="B46" s="358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58" t="s">
        <v>106</v>
      </c>
      <c r="B47" s="358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57" t="s">
        <v>132</v>
      </c>
      <c r="B48" s="35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57" t="s">
        <v>108</v>
      </c>
      <c r="B49" s="35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57" t="s">
        <v>110</v>
      </c>
      <c r="B50" s="35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57" t="s">
        <v>111</v>
      </c>
      <c r="B51" s="35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57" t="s">
        <v>112</v>
      </c>
      <c r="B52" s="35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57" t="s">
        <v>104</v>
      </c>
      <c r="B53" s="35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57" t="s">
        <v>107</v>
      </c>
      <c r="B54" s="35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57" t="s">
        <v>131</v>
      </c>
      <c r="B55" s="35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57" t="s">
        <v>109</v>
      </c>
      <c r="B56" s="35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57" t="s">
        <v>119</v>
      </c>
      <c r="B57" s="35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57" t="s">
        <v>120</v>
      </c>
      <c r="B58" s="35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57" t="s">
        <v>121</v>
      </c>
      <c r="B59" s="35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57" t="s">
        <v>122</v>
      </c>
      <c r="B60" s="35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57" t="s">
        <v>123</v>
      </c>
      <c r="B61" s="35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57" t="s">
        <v>124</v>
      </c>
      <c r="B62" s="35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57" t="s">
        <v>133</v>
      </c>
      <c r="B63" s="35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55" t="s">
        <v>50</v>
      </c>
      <c r="B74" s="35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59" t="s">
        <v>52</v>
      </c>
      <c r="B75" s="35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60" t="s">
        <v>127</v>
      </c>
      <c r="B76" s="36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55" t="s">
        <v>53</v>
      </c>
      <c r="B77" s="35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61" t="s">
        <v>54</v>
      </c>
      <c r="B78" s="36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54" t="s">
        <v>144</v>
      </c>
      <c r="B79" s="35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54" t="s">
        <v>145</v>
      </c>
      <c r="B80" s="35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61" t="s">
        <v>57</v>
      </c>
      <c r="B81" s="36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54" t="s">
        <v>144</v>
      </c>
      <c r="B82" s="35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54" t="s">
        <v>146</v>
      </c>
      <c r="B83" s="35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61" t="s">
        <v>58</v>
      </c>
      <c r="B84" s="36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54" t="s">
        <v>147</v>
      </c>
      <c r="B85" s="35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54" t="s">
        <v>148</v>
      </c>
      <c r="B86" s="35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61" t="s">
        <v>61</v>
      </c>
      <c r="B87" s="36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62" t="s">
        <v>167</v>
      </c>
      <c r="B88" s="36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63" t="s">
        <v>63</v>
      </c>
      <c r="B89" s="36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55" t="s">
        <v>136</v>
      </c>
      <c r="B90" s="35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5" t="s">
        <v>64</v>
      </c>
      <c r="B91" s="36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57" t="s">
        <v>38</v>
      </c>
      <c r="B92" s="35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54" t="s">
        <v>143</v>
      </c>
      <c r="B93" s="35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57" t="s">
        <v>65</v>
      </c>
      <c r="B94" s="35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4" t="s">
        <v>67</v>
      </c>
      <c r="B95" s="36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4" t="s">
        <v>34</v>
      </c>
      <c r="B96" s="36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4" t="s">
        <v>34</v>
      </c>
      <c r="B97" s="36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4" t="s">
        <v>34</v>
      </c>
      <c r="B98" s="36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4" t="s">
        <v>34</v>
      </c>
      <c r="B99" s="36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4" t="s">
        <v>34</v>
      </c>
      <c r="B100" s="36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5" t="s">
        <v>68</v>
      </c>
      <c r="B101" s="36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57">
        <v>243</v>
      </c>
      <c r="B102" s="35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57">
        <v>244</v>
      </c>
      <c r="B103" s="35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57">
        <v>414</v>
      </c>
      <c r="B104" s="35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57">
        <v>521</v>
      </c>
      <c r="B105" s="35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57">
        <v>831</v>
      </c>
      <c r="B106" s="35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57">
        <v>851</v>
      </c>
      <c r="B107" s="35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57">
        <v>853</v>
      </c>
      <c r="B108" s="35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57"/>
      <c r="B109" s="35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57"/>
      <c r="B110" s="35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57"/>
      <c r="B111" s="35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57"/>
      <c r="B112" s="35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89"/>
      <c r="B113" s="289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66" t="s">
        <v>153</v>
      </c>
      <c r="B114" s="36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82" t="s">
        <v>154</v>
      </c>
      <c r="B115" s="283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82" t="s">
        <v>155</v>
      </c>
      <c r="B116" s="283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82" t="s">
        <v>156</v>
      </c>
      <c r="B117" s="283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59" t="s">
        <v>73</v>
      </c>
      <c r="B118" s="359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60" t="s">
        <v>165</v>
      </c>
      <c r="B119" s="26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55" t="s">
        <v>160</v>
      </c>
      <c r="B120" s="355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67" t="s">
        <v>75</v>
      </c>
      <c r="B121" s="367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67" t="s">
        <v>76</v>
      </c>
      <c r="B122" s="367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7" t="s">
        <v>129</v>
      </c>
      <c r="B123" s="367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55" t="s">
        <v>161</v>
      </c>
      <c r="B124" s="355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67" t="s">
        <v>75</v>
      </c>
      <c r="B125" s="367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67" t="s">
        <v>76</v>
      </c>
      <c r="B126" s="367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67" t="s">
        <v>129</v>
      </c>
      <c r="B127" s="367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55" t="s">
        <v>162</v>
      </c>
      <c r="B128" s="355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68" t="s">
        <v>78</v>
      </c>
      <c r="B129" s="368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55" t="s">
        <v>163</v>
      </c>
      <c r="B130" s="355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55" t="s">
        <v>164</v>
      </c>
      <c r="B131" s="355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44" t="s">
        <v>158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206" ht="21.75" customHeight="1">
      <c r="A2" s="3"/>
      <c r="C2" s="252" t="s">
        <v>157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</row>
    <row r="3" spans="1:206" ht="15.75" customHeight="1">
      <c r="C3" s="252" t="s">
        <v>1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33" t="s">
        <v>3</v>
      </c>
      <c r="B5" s="234"/>
      <c r="C5" s="100" t="s">
        <v>4</v>
      </c>
      <c r="D5" s="241" t="s">
        <v>5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 t="s">
        <v>6</v>
      </c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41"/>
      <c r="BD5" s="241"/>
      <c r="BE5" s="241"/>
      <c r="BF5" s="241"/>
      <c r="BG5" s="241"/>
      <c r="BH5" s="241"/>
      <c r="BI5" s="241"/>
      <c r="BJ5" s="241"/>
      <c r="BK5" s="241"/>
      <c r="BL5" s="241"/>
      <c r="BM5" s="9"/>
    </row>
    <row r="6" spans="1:206" s="120" customFormat="1" ht="16.5" customHeight="1">
      <c r="A6" s="235"/>
      <c r="B6" s="236"/>
      <c r="C6" s="242" t="s">
        <v>149</v>
      </c>
      <c r="D6" s="243" t="s">
        <v>149</v>
      </c>
      <c r="E6" s="242" t="s">
        <v>8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 t="s">
        <v>150</v>
      </c>
      <c r="AB6" s="255" t="s">
        <v>96</v>
      </c>
      <c r="AC6" s="256" t="s">
        <v>10</v>
      </c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  <c r="AX6" s="256"/>
      <c r="AY6" s="256"/>
      <c r="AZ6" s="256"/>
      <c r="BA6" s="256"/>
      <c r="BB6" s="256"/>
      <c r="BC6" s="256"/>
      <c r="BD6" s="256"/>
      <c r="BE6" s="256"/>
      <c r="BF6" s="256"/>
      <c r="BG6" s="256"/>
      <c r="BH6" s="256"/>
      <c r="BI6" s="256"/>
      <c r="BJ6" s="245" t="s">
        <v>125</v>
      </c>
      <c r="BK6" s="249" t="s">
        <v>126</v>
      </c>
      <c r="BL6" s="249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35"/>
      <c r="B7" s="236"/>
      <c r="C7" s="242"/>
      <c r="D7" s="243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42"/>
      <c r="AB7" s="255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47"/>
      <c r="BK7" s="249"/>
      <c r="BL7" s="249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37"/>
      <c r="B8" s="238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55" t="s">
        <v>29</v>
      </c>
      <c r="B9" s="35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53" t="s">
        <v>30</v>
      </c>
      <c r="B10" s="35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52" t="s">
        <v>31</v>
      </c>
      <c r="B11" s="35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52" t="s">
        <v>32</v>
      </c>
      <c r="B13" s="35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52" t="s">
        <v>80</v>
      </c>
      <c r="B14" s="35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52" t="s">
        <v>33</v>
      </c>
      <c r="B15" s="35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52" t="s">
        <v>35</v>
      </c>
      <c r="B16" s="35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52" t="s">
        <v>36</v>
      </c>
      <c r="B17" s="35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52" t="s">
        <v>37</v>
      </c>
      <c r="B18" s="35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52" t="s">
        <v>38</v>
      </c>
      <c r="B19" s="35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52" t="s">
        <v>39</v>
      </c>
      <c r="B20" s="35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52" t="s">
        <v>40</v>
      </c>
      <c r="B21" s="35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52" t="s">
        <v>41</v>
      </c>
      <c r="B22" s="35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52" t="s">
        <v>89</v>
      </c>
      <c r="B23" s="35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52" t="s">
        <v>90</v>
      </c>
      <c r="B24" s="35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52" t="s">
        <v>42</v>
      </c>
      <c r="B25" s="35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52" t="s">
        <v>43</v>
      </c>
      <c r="B26" s="35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53" t="s">
        <v>44</v>
      </c>
      <c r="B27" s="35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54" t="s">
        <v>94</v>
      </c>
      <c r="B28" s="35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54" t="s">
        <v>45</v>
      </c>
      <c r="B29" s="35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54" t="s">
        <v>91</v>
      </c>
      <c r="B30" s="35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54" t="s">
        <v>46</v>
      </c>
      <c r="B31" s="35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54" t="s">
        <v>92</v>
      </c>
      <c r="B32" s="35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54" t="s">
        <v>142</v>
      </c>
      <c r="B33" s="35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54" t="s">
        <v>118</v>
      </c>
      <c r="B34" s="35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54" t="s">
        <v>48</v>
      </c>
      <c r="B35" s="354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54" t="s">
        <v>93</v>
      </c>
      <c r="B36" s="354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55" t="s">
        <v>49</v>
      </c>
      <c r="B37" s="35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56" t="s">
        <v>100</v>
      </c>
      <c r="B38" s="35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57" t="s">
        <v>105</v>
      </c>
      <c r="B39" s="35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57" t="s">
        <v>99</v>
      </c>
      <c r="B40" s="35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57" t="s">
        <v>95</v>
      </c>
      <c r="B41" s="35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57" t="s">
        <v>98</v>
      </c>
      <c r="B42" s="35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58" t="s">
        <v>97</v>
      </c>
      <c r="B43" s="358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58" t="s">
        <v>101</v>
      </c>
      <c r="B44" s="35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58" t="s">
        <v>102</v>
      </c>
      <c r="B45" s="358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58" t="s">
        <v>103</v>
      </c>
      <c r="B46" s="358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58" t="s">
        <v>106</v>
      </c>
      <c r="B47" s="358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57" t="s">
        <v>132</v>
      </c>
      <c r="B48" s="35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57" t="s">
        <v>108</v>
      </c>
      <c r="B49" s="35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57" t="s">
        <v>110</v>
      </c>
      <c r="B50" s="35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57" t="s">
        <v>111</v>
      </c>
      <c r="B51" s="35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57" t="s">
        <v>112</v>
      </c>
      <c r="B52" s="35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57" t="s">
        <v>104</v>
      </c>
      <c r="B53" s="35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57" t="s">
        <v>107</v>
      </c>
      <c r="B54" s="35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57" t="s">
        <v>131</v>
      </c>
      <c r="B55" s="35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57" t="s">
        <v>109</v>
      </c>
      <c r="B56" s="35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57" t="s">
        <v>119</v>
      </c>
      <c r="B57" s="35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57" t="s">
        <v>120</v>
      </c>
      <c r="B58" s="35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57" t="s">
        <v>121</v>
      </c>
      <c r="B59" s="35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57" t="s">
        <v>122</v>
      </c>
      <c r="B60" s="35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57" t="s">
        <v>123</v>
      </c>
      <c r="B61" s="35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57" t="s">
        <v>124</v>
      </c>
      <c r="B62" s="35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57" t="s">
        <v>133</v>
      </c>
      <c r="B63" s="35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55" t="s">
        <v>50</v>
      </c>
      <c r="B74" s="35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59" t="s">
        <v>52</v>
      </c>
      <c r="B75" s="35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60" t="s">
        <v>127</v>
      </c>
      <c r="B76" s="36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55" t="s">
        <v>53</v>
      </c>
      <c r="B77" s="35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61" t="s">
        <v>54</v>
      </c>
      <c r="B78" s="36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54" t="s">
        <v>144</v>
      </c>
      <c r="B79" s="35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54" t="s">
        <v>145</v>
      </c>
      <c r="B80" s="35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61" t="s">
        <v>57</v>
      </c>
      <c r="B81" s="36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54" t="s">
        <v>144</v>
      </c>
      <c r="B82" s="35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54" t="s">
        <v>146</v>
      </c>
      <c r="B83" s="35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61" t="s">
        <v>58</v>
      </c>
      <c r="B84" s="36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54" t="s">
        <v>147</v>
      </c>
      <c r="B85" s="35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54" t="s">
        <v>148</v>
      </c>
      <c r="B86" s="35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61" t="s">
        <v>61</v>
      </c>
      <c r="B87" s="36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62" t="s">
        <v>167</v>
      </c>
      <c r="B88" s="36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63" t="s">
        <v>63</v>
      </c>
      <c r="B89" s="36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55" t="s">
        <v>136</v>
      </c>
      <c r="B90" s="35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65" t="s">
        <v>64</v>
      </c>
      <c r="B91" s="36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57" t="s">
        <v>38</v>
      </c>
      <c r="B92" s="35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54" t="s">
        <v>143</v>
      </c>
      <c r="B93" s="35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57" t="s">
        <v>65</v>
      </c>
      <c r="B94" s="35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64" t="s">
        <v>67</v>
      </c>
      <c r="B95" s="36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64" t="s">
        <v>34</v>
      </c>
      <c r="B96" s="36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64" t="s">
        <v>34</v>
      </c>
      <c r="B97" s="36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64" t="s">
        <v>34</v>
      </c>
      <c r="B98" s="36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64" t="s">
        <v>34</v>
      </c>
      <c r="B99" s="36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64" t="s">
        <v>34</v>
      </c>
      <c r="B100" s="36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65" t="s">
        <v>68</v>
      </c>
      <c r="B101" s="36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57">
        <v>243</v>
      </c>
      <c r="B102" s="35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57">
        <v>244</v>
      </c>
      <c r="B103" s="35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57">
        <v>414</v>
      </c>
      <c r="B104" s="35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57">
        <v>521</v>
      </c>
      <c r="B105" s="35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57">
        <v>831</v>
      </c>
      <c r="B106" s="35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57">
        <v>851</v>
      </c>
      <c r="B107" s="35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57">
        <v>853</v>
      </c>
      <c r="B108" s="35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57"/>
      <c r="B109" s="35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57"/>
      <c r="B110" s="35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57"/>
      <c r="B111" s="35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57"/>
      <c r="B112" s="35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89"/>
      <c r="B113" s="289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66" t="s">
        <v>72</v>
      </c>
      <c r="B114" s="36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72" t="s">
        <v>73</v>
      </c>
      <c r="B115" s="273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60" t="s">
        <v>74</v>
      </c>
      <c r="B116" s="261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95" t="s">
        <v>75</v>
      </c>
      <c r="B117" s="296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70" t="s">
        <v>76</v>
      </c>
      <c r="B118" s="370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60" t="s">
        <v>165</v>
      </c>
      <c r="B119" s="26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59" t="s">
        <v>160</v>
      </c>
      <c r="B120" s="367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55" t="s">
        <v>77</v>
      </c>
      <c r="B121" s="355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67" t="s">
        <v>75</v>
      </c>
      <c r="B122" s="367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67" t="s">
        <v>76</v>
      </c>
      <c r="B123" s="367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59" t="s">
        <v>161</v>
      </c>
      <c r="B124" s="367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55" t="s">
        <v>135</v>
      </c>
      <c r="B125" s="355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68" t="s">
        <v>78</v>
      </c>
      <c r="B126" s="368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69" t="s">
        <v>79</v>
      </c>
      <c r="B127" s="369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55" t="s">
        <v>162</v>
      </c>
      <c r="B128" s="355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2022-04-18T05:57:50Z</dcterms:modified>
</cp:coreProperties>
</file>